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Objects="none"/>
  <mc:AlternateContent xmlns:mc="http://schemas.openxmlformats.org/markup-compatibility/2006">
    <mc:Choice Requires="x15">
      <x15ac:absPath xmlns:x15ac="http://schemas.microsoft.com/office/spreadsheetml/2010/11/ac" url="https://d.docs.live.net/afe169b37df4723b/Dokumen/"/>
    </mc:Choice>
  </mc:AlternateContent>
  <xr:revisionPtr revIDLastSave="20" documentId="8_{182C2458-7505-4F67-8066-949C5D2DD10C}" xr6:coauthVersionLast="47" xr6:coauthVersionMax="47" xr10:uidLastSave="{B9612A30-28B0-47FE-8AF2-12F35DC7488F}"/>
  <bookViews>
    <workbookView xWindow="-110" yWindow="-110" windowWidth="19420" windowHeight="10300" firstSheet="2" activeTab="8" xr2:uid="{00000000-000D-0000-FFFF-FFFF00000000}"/>
  </bookViews>
  <sheets>
    <sheet name="Protein" sheetId="16" r:id="rId1"/>
    <sheet name="Kadar Air" sheetId="10" r:id="rId2"/>
    <sheet name="tekstur" sheetId="15" r:id="rId3"/>
    <sheet name="warna" sheetId="7" r:id="rId4"/>
    <sheet name="orlep rasa" sheetId="12" r:id="rId5"/>
    <sheet name="orlep aroma" sheetId="11" r:id="rId6"/>
    <sheet name="orlep warna" sheetId="13" r:id="rId7"/>
    <sheet name="orlep tekstur" sheetId="14" r:id="rId8"/>
    <sheet name="PERLAKUAN TERBAIK" sheetId="17" r:id="rId9"/>
  </sheets>
  <definedNames>
    <definedName name="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" i="17" l="1"/>
  <c r="O38" i="17"/>
  <c r="O39" i="17"/>
  <c r="M37" i="17"/>
  <c r="E37" i="17"/>
  <c r="C43" i="17"/>
  <c r="C44" i="17"/>
  <c r="C38" i="17"/>
  <c r="C37" i="17"/>
  <c r="E40" i="17"/>
  <c r="I30" i="17"/>
  <c r="J30" i="17"/>
  <c r="J29" i="17"/>
  <c r="I29" i="17"/>
  <c r="J28" i="17"/>
  <c r="I28" i="17"/>
  <c r="J27" i="17"/>
  <c r="I27" i="17"/>
  <c r="J26" i="17"/>
  <c r="I26" i="17"/>
  <c r="J25" i="17"/>
  <c r="I25" i="17"/>
  <c r="J24" i="17"/>
  <c r="I24" i="17"/>
  <c r="J23" i="17"/>
  <c r="I22" i="17"/>
  <c r="J22" i="17"/>
  <c r="G37" i="17" l="1"/>
  <c r="K23" i="17"/>
  <c r="I23" i="17"/>
  <c r="K21" i="17"/>
  <c r="O37" i="17" s="1"/>
  <c r="AF14" i="17"/>
  <c r="AE14" i="17"/>
  <c r="AD14" i="17"/>
  <c r="AC14" i="17"/>
  <c r="AB14" i="17"/>
  <c r="AA14" i="17"/>
  <c r="Z14" i="17"/>
  <c r="Y14" i="17"/>
  <c r="X14" i="17"/>
  <c r="W14" i="17"/>
  <c r="V14" i="17"/>
  <c r="U14" i="17"/>
  <c r="T14" i="17"/>
  <c r="S14" i="17"/>
  <c r="R14" i="17"/>
  <c r="Q14" i="17"/>
  <c r="P14" i="17"/>
  <c r="O14" i="17"/>
  <c r="N14" i="17"/>
  <c r="M14" i="17"/>
  <c r="L14" i="17"/>
  <c r="K14" i="17"/>
  <c r="J14" i="17"/>
  <c r="I14" i="17"/>
  <c r="H14" i="17"/>
  <c r="G14" i="17"/>
  <c r="F14" i="17"/>
  <c r="E14" i="17"/>
  <c r="D14" i="17"/>
  <c r="C14" i="17"/>
  <c r="AH13" i="17"/>
  <c r="C46" i="17" s="1"/>
  <c r="AG13" i="17"/>
  <c r="AH12" i="17"/>
  <c r="C45" i="17" s="1"/>
  <c r="AG12" i="17"/>
  <c r="AH11" i="17"/>
  <c r="AG11" i="17"/>
  <c r="AH10" i="17"/>
  <c r="AG10" i="17"/>
  <c r="AH9" i="17"/>
  <c r="AG9" i="17"/>
  <c r="AH8" i="17"/>
  <c r="C39" i="17" s="1"/>
  <c r="AG8" i="17"/>
  <c r="AH7" i="17"/>
  <c r="AG7" i="17"/>
  <c r="AH6" i="17"/>
  <c r="AG6" i="17"/>
  <c r="AC33" i="11"/>
  <c r="AC32" i="11"/>
  <c r="AC31" i="11"/>
  <c r="AC30" i="11"/>
  <c r="AC29" i="11"/>
  <c r="AC28" i="11"/>
  <c r="AA33" i="11"/>
  <c r="AA32" i="11"/>
  <c r="AA31" i="11"/>
  <c r="AA30" i="11"/>
  <c r="AA29" i="11"/>
  <c r="AA28" i="11"/>
  <c r="AD31" i="13"/>
  <c r="AD30" i="13"/>
  <c r="AD29" i="13"/>
  <c r="AD28" i="13"/>
  <c r="AD27" i="13"/>
  <c r="AB31" i="13"/>
  <c r="AB30" i="13"/>
  <c r="AB29" i="13"/>
  <c r="AB28" i="13"/>
  <c r="AB27" i="13"/>
  <c r="AB26" i="13"/>
  <c r="AD26" i="13"/>
  <c r="BB39" i="7"/>
  <c r="BB40" i="7"/>
  <c r="BB41" i="7"/>
  <c r="BB42" i="7"/>
  <c r="BB43" i="7"/>
  <c r="AP39" i="7"/>
  <c r="AP40" i="7"/>
  <c r="AP41" i="7"/>
  <c r="AP42" i="7"/>
  <c r="AP43" i="7"/>
  <c r="H9" i="7"/>
  <c r="R17" i="7" s="1"/>
  <c r="H21" i="7"/>
  <c r="I21" i="7"/>
  <c r="W27" i="12"/>
  <c r="W28" i="12"/>
  <c r="W29" i="12"/>
  <c r="W30" i="12"/>
  <c r="K27" i="17" l="1"/>
  <c r="E43" i="17" s="1"/>
  <c r="K39" i="17"/>
  <c r="I37" i="17"/>
  <c r="AG14" i="17"/>
  <c r="C47" i="17"/>
  <c r="D40" i="17" s="1"/>
  <c r="G39" i="17"/>
  <c r="I39" i="17"/>
  <c r="E39" i="17"/>
  <c r="M39" i="17"/>
  <c r="M43" i="17"/>
  <c r="K43" i="17"/>
  <c r="I43" i="17"/>
  <c r="O43" i="17"/>
  <c r="K28" i="17"/>
  <c r="E44" i="17" s="1"/>
  <c r="K22" i="17"/>
  <c r="M38" i="17" s="1"/>
  <c r="K26" i="17"/>
  <c r="G42" i="17" s="1"/>
  <c r="K30" i="17"/>
  <c r="K24" i="17"/>
  <c r="K40" i="17" s="1"/>
  <c r="K25" i="17"/>
  <c r="K29" i="17"/>
  <c r="M45" i="17" s="1"/>
  <c r="K37" i="17"/>
  <c r="W23" i="14"/>
  <c r="W24" i="14"/>
  <c r="W25" i="14"/>
  <c r="W26" i="14"/>
  <c r="W28" i="14"/>
  <c r="V28" i="14"/>
  <c r="AC31" i="12"/>
  <c r="AC30" i="12"/>
  <c r="AC29" i="12"/>
  <c r="AC27" i="12"/>
  <c r="AC26" i="12"/>
  <c r="U21" i="12"/>
  <c r="K45" i="17" l="1"/>
  <c r="G45" i="17"/>
  <c r="I45" i="17"/>
  <c r="I44" i="17"/>
  <c r="G43" i="17"/>
  <c r="O40" i="17"/>
  <c r="O41" i="17"/>
  <c r="G41" i="17"/>
  <c r="K38" i="17"/>
  <c r="D39" i="17"/>
  <c r="L39" i="17" s="1"/>
  <c r="D43" i="17"/>
  <c r="F43" i="17" s="1"/>
  <c r="D46" i="17"/>
  <c r="P40" i="17"/>
  <c r="L40" i="17"/>
  <c r="D38" i="17"/>
  <c r="N38" i="17" s="1"/>
  <c r="M44" i="17"/>
  <c r="G44" i="17"/>
  <c r="G46" i="17"/>
  <c r="E46" i="17"/>
  <c r="M46" i="17"/>
  <c r="O46" i="17"/>
  <c r="O42" i="17"/>
  <c r="K42" i="17"/>
  <c r="M42" i="17"/>
  <c r="I42" i="17"/>
  <c r="I38" i="17"/>
  <c r="G38" i="17"/>
  <c r="E38" i="17"/>
  <c r="I46" i="17"/>
  <c r="D42" i="17"/>
  <c r="H42" i="17" s="1"/>
  <c r="D41" i="17"/>
  <c r="M40" i="17"/>
  <c r="N40" i="17" s="1"/>
  <c r="K44" i="17"/>
  <c r="K46" i="17"/>
  <c r="F40" i="17"/>
  <c r="I40" i="17"/>
  <c r="J40" i="17" s="1"/>
  <c r="D37" i="17"/>
  <c r="N37" i="17" s="1"/>
  <c r="E45" i="17"/>
  <c r="O45" i="17"/>
  <c r="E42" i="17"/>
  <c r="O44" i="17"/>
  <c r="M41" i="17"/>
  <c r="I41" i="17"/>
  <c r="K41" i="17"/>
  <c r="G40" i="17"/>
  <c r="H40" i="17" s="1"/>
  <c r="D45" i="17"/>
  <c r="H45" i="17" s="1"/>
  <c r="D44" i="17"/>
  <c r="J44" i="17" s="1"/>
  <c r="AC28" i="14"/>
  <c r="AC27" i="14"/>
  <c r="AC26" i="14"/>
  <c r="AC25" i="14"/>
  <c r="AC24" i="14"/>
  <c r="AC23" i="14"/>
  <c r="V27" i="14"/>
  <c r="V26" i="14"/>
  <c r="V25" i="14"/>
  <c r="V24" i="14"/>
  <c r="V23" i="14"/>
  <c r="E5" i="16"/>
  <c r="F5" i="16" s="1"/>
  <c r="I4" i="16" s="1"/>
  <c r="E25" i="16"/>
  <c r="F25" i="16" s="1"/>
  <c r="I9" i="16" s="1"/>
  <c r="I20" i="16" s="1"/>
  <c r="I34" i="16"/>
  <c r="L28" i="16" s="1"/>
  <c r="I33" i="16"/>
  <c r="E28" i="16"/>
  <c r="F28" i="16" s="1"/>
  <c r="L9" i="16" s="1"/>
  <c r="L20" i="16" s="1"/>
  <c r="E27" i="16"/>
  <c r="F27" i="16" s="1"/>
  <c r="K9" i="16" s="1"/>
  <c r="K20" i="16" s="1"/>
  <c r="E26" i="16"/>
  <c r="F26" i="16" s="1"/>
  <c r="J9" i="16" s="1"/>
  <c r="J20" i="16" s="1"/>
  <c r="E24" i="16"/>
  <c r="F24" i="16" s="1"/>
  <c r="L8" i="16" s="1"/>
  <c r="L19" i="16" s="1"/>
  <c r="E23" i="16"/>
  <c r="F23" i="16" s="1"/>
  <c r="K8" i="16" s="1"/>
  <c r="K19" i="16" s="1"/>
  <c r="E22" i="16"/>
  <c r="F22" i="16" s="1"/>
  <c r="J8" i="16" s="1"/>
  <c r="J19" i="16" s="1"/>
  <c r="E21" i="16"/>
  <c r="F21" i="16" s="1"/>
  <c r="I8" i="16" s="1"/>
  <c r="E20" i="16"/>
  <c r="F20" i="16" s="1"/>
  <c r="L7" i="16" s="1"/>
  <c r="L18" i="16" s="1"/>
  <c r="E19" i="16"/>
  <c r="F19" i="16" s="1"/>
  <c r="K7" i="16" s="1"/>
  <c r="K18" i="16" s="1"/>
  <c r="E18" i="16"/>
  <c r="F18" i="16" s="1"/>
  <c r="J7" i="16" s="1"/>
  <c r="J18" i="16" s="1"/>
  <c r="T18" i="16" s="1"/>
  <c r="E17" i="16"/>
  <c r="F17" i="16" s="1"/>
  <c r="I7" i="16" s="1"/>
  <c r="I18" i="16" s="1"/>
  <c r="J51" i="16" s="1"/>
  <c r="E16" i="16"/>
  <c r="F16" i="16" s="1"/>
  <c r="L6" i="16" s="1"/>
  <c r="L17" i="16" s="1"/>
  <c r="E15" i="16"/>
  <c r="F15" i="16" s="1"/>
  <c r="K6" i="16" s="1"/>
  <c r="K17" i="16" s="1"/>
  <c r="E14" i="16"/>
  <c r="F14" i="16" s="1"/>
  <c r="J6" i="16" s="1"/>
  <c r="J17" i="16" s="1"/>
  <c r="E13" i="16"/>
  <c r="F13" i="16" s="1"/>
  <c r="I6" i="16" s="1"/>
  <c r="E12" i="16"/>
  <c r="F12" i="16" s="1"/>
  <c r="L5" i="16" s="1"/>
  <c r="L16" i="16" s="1"/>
  <c r="E11" i="16"/>
  <c r="F11" i="16" s="1"/>
  <c r="K5" i="16" s="1"/>
  <c r="K16" i="16" s="1"/>
  <c r="E10" i="16"/>
  <c r="F10" i="16" s="1"/>
  <c r="J5" i="16" s="1"/>
  <c r="J16" i="16" s="1"/>
  <c r="J44" i="16" s="1"/>
  <c r="E9" i="16"/>
  <c r="F9" i="16" s="1"/>
  <c r="I5" i="16" s="1"/>
  <c r="E8" i="16"/>
  <c r="F8" i="16" s="1"/>
  <c r="L4" i="16" s="1"/>
  <c r="L15" i="16" s="1"/>
  <c r="J42" i="16" s="1"/>
  <c r="E7" i="16"/>
  <c r="F7" i="16" s="1"/>
  <c r="K4" i="16" s="1"/>
  <c r="K15" i="16" s="1"/>
  <c r="E6" i="16"/>
  <c r="F6" i="16" s="1"/>
  <c r="J4" i="16" s="1"/>
  <c r="J15" i="16" s="1"/>
  <c r="X32" i="11"/>
  <c r="X28" i="11"/>
  <c r="W28" i="11"/>
  <c r="W33" i="11"/>
  <c r="W32" i="11"/>
  <c r="W31" i="11"/>
  <c r="W30" i="11"/>
  <c r="W29" i="11"/>
  <c r="V32" i="11"/>
  <c r="V33" i="11"/>
  <c r="V31" i="11"/>
  <c r="V29" i="11"/>
  <c r="V30" i="11"/>
  <c r="V28" i="11"/>
  <c r="P41" i="17" l="1"/>
  <c r="P38" i="17"/>
  <c r="L38" i="17"/>
  <c r="H46" i="17"/>
  <c r="F38" i="17"/>
  <c r="H38" i="17"/>
  <c r="L46" i="17"/>
  <c r="J38" i="17"/>
  <c r="H39" i="17"/>
  <c r="J39" i="17"/>
  <c r="F39" i="17"/>
  <c r="J43" i="17"/>
  <c r="H43" i="17"/>
  <c r="P46" i="17"/>
  <c r="P39" i="17"/>
  <c r="P44" i="17"/>
  <c r="L44" i="17"/>
  <c r="P43" i="17"/>
  <c r="N43" i="17"/>
  <c r="N39" i="17"/>
  <c r="L43" i="17"/>
  <c r="N46" i="17"/>
  <c r="J46" i="17"/>
  <c r="F46" i="17"/>
  <c r="L45" i="17"/>
  <c r="F42" i="17"/>
  <c r="N45" i="17"/>
  <c r="P45" i="17"/>
  <c r="F45" i="17"/>
  <c r="J45" i="17"/>
  <c r="P37" i="17"/>
  <c r="F37" i="17"/>
  <c r="H37" i="17"/>
  <c r="J37" i="17"/>
  <c r="F41" i="17"/>
  <c r="H41" i="17"/>
  <c r="J42" i="17"/>
  <c r="H44" i="17"/>
  <c r="L41" i="17"/>
  <c r="N42" i="17"/>
  <c r="N44" i="17"/>
  <c r="J41" i="17"/>
  <c r="L42" i="17"/>
  <c r="F44" i="17"/>
  <c r="N41" i="17"/>
  <c r="L37" i="17"/>
  <c r="P42" i="17"/>
  <c r="T16" i="16"/>
  <c r="U19" i="16"/>
  <c r="J57" i="16"/>
  <c r="T19" i="16"/>
  <c r="J56" i="16"/>
  <c r="J61" i="16"/>
  <c r="U20" i="16"/>
  <c r="I17" i="16"/>
  <c r="M6" i="16"/>
  <c r="V18" i="16"/>
  <c r="J54" i="16"/>
  <c r="M5" i="16"/>
  <c r="I16" i="16"/>
  <c r="T15" i="16"/>
  <c r="J40" i="16"/>
  <c r="J21" i="16"/>
  <c r="J62" i="16"/>
  <c r="V20" i="16"/>
  <c r="J41" i="16"/>
  <c r="K21" i="16"/>
  <c r="J45" i="16"/>
  <c r="U16" i="16"/>
  <c r="V16" i="16"/>
  <c r="J46" i="16"/>
  <c r="I35" i="16"/>
  <c r="L29" i="16" s="1"/>
  <c r="P28" i="16" s="1"/>
  <c r="L27" i="16"/>
  <c r="J48" i="16"/>
  <c r="T17" i="16"/>
  <c r="J49" i="16"/>
  <c r="U17" i="16"/>
  <c r="U18" i="16"/>
  <c r="J53" i="16"/>
  <c r="M9" i="16"/>
  <c r="I19" i="16"/>
  <c r="M8" i="16"/>
  <c r="V19" i="16"/>
  <c r="J58" i="16"/>
  <c r="M7" i="16"/>
  <c r="U15" i="16"/>
  <c r="T20" i="16"/>
  <c r="J60" i="16"/>
  <c r="J50" i="16"/>
  <c r="V17" i="16"/>
  <c r="O20" i="16"/>
  <c r="J59" i="16"/>
  <c r="S20" i="16"/>
  <c r="W20" i="16" s="1"/>
  <c r="N20" i="16"/>
  <c r="M20" i="16"/>
  <c r="O18" i="16"/>
  <c r="N18" i="16"/>
  <c r="S18" i="16"/>
  <c r="I15" i="16"/>
  <c r="N15" i="16" s="1"/>
  <c r="M4" i="16"/>
  <c r="M18" i="16"/>
  <c r="L21" i="16"/>
  <c r="V15" i="16"/>
  <c r="J52" i="16"/>
  <c r="N47" i="17" l="1"/>
  <c r="L47" i="17"/>
  <c r="J47" i="17"/>
  <c r="P47" i="17"/>
  <c r="H47" i="17"/>
  <c r="F47" i="17"/>
  <c r="O16" i="16"/>
  <c r="M16" i="16"/>
  <c r="J43" i="16"/>
  <c r="N16" i="16"/>
  <c r="S16" i="16"/>
  <c r="W16" i="16" s="1"/>
  <c r="M17" i="16"/>
  <c r="J47" i="16"/>
  <c r="S17" i="16"/>
  <c r="W17" i="16" s="1"/>
  <c r="N17" i="16"/>
  <c r="O17" i="16"/>
  <c r="O28" i="16"/>
  <c r="M15" i="16"/>
  <c r="S15" i="16"/>
  <c r="W15" i="16" s="1"/>
  <c r="O15" i="16"/>
  <c r="J39" i="16"/>
  <c r="I21" i="16"/>
  <c r="O19" i="16"/>
  <c r="J55" i="16"/>
  <c r="N19" i="16"/>
  <c r="S19" i="16"/>
  <c r="W19" i="16" s="1"/>
  <c r="M19" i="16"/>
  <c r="W18" i="16"/>
  <c r="P27" i="16"/>
  <c r="L30" i="16"/>
  <c r="O27" i="16"/>
  <c r="M21" i="16" l="1"/>
  <c r="I24" i="16" s="1"/>
  <c r="I27" i="16" s="1"/>
  <c r="S21" i="16"/>
  <c r="W22" i="16"/>
  <c r="I30" i="16" l="1"/>
  <c r="N28" i="16" s="1"/>
  <c r="M28" i="16"/>
  <c r="I26" i="16"/>
  <c r="I25" i="16"/>
  <c r="I29" i="16" l="1"/>
  <c r="N27" i="16" s="1"/>
  <c r="M27" i="16"/>
  <c r="I28" i="16"/>
  <c r="M29" i="16" l="1"/>
  <c r="M30" i="16" s="1"/>
  <c r="I31" i="16"/>
  <c r="M33" i="16" l="1"/>
  <c r="M34" i="16" s="1"/>
  <c r="N29" i="16"/>
  <c r="M38" i="16" l="1"/>
  <c r="N38" i="16" s="1"/>
  <c r="M43" i="16"/>
  <c r="N43" i="16" s="1"/>
  <c r="Q28" i="16"/>
  <c r="Q27" i="16"/>
  <c r="M41" i="16"/>
  <c r="N41" i="16" s="1"/>
  <c r="M39" i="16"/>
  <c r="N39" i="16" s="1"/>
  <c r="M42" i="16"/>
  <c r="N42" i="16" s="1"/>
  <c r="M40" i="16"/>
  <c r="N40" i="16" s="1"/>
  <c r="U19" i="14" l="1"/>
  <c r="V29" i="14" s="1"/>
  <c r="V13" i="14"/>
  <c r="V12" i="14"/>
  <c r="AZ33" i="7"/>
  <c r="AZ34" i="7" s="1"/>
  <c r="AB33" i="7"/>
  <c r="AB34" i="7" s="1"/>
  <c r="D26" i="15"/>
  <c r="D27" i="15" s="1"/>
  <c r="E31" i="15"/>
  <c r="E32" i="15"/>
  <c r="E33" i="15"/>
  <c r="E34" i="15"/>
  <c r="E35" i="15"/>
  <c r="E36" i="15"/>
  <c r="B27" i="15"/>
  <c r="B26" i="15"/>
  <c r="B25" i="15"/>
  <c r="F33" i="15" l="1"/>
  <c r="F32" i="15"/>
  <c r="F31" i="15"/>
  <c r="F36" i="15"/>
  <c r="F34" i="15"/>
  <c r="F35" i="15"/>
  <c r="E10" i="15" l="1"/>
  <c r="D10" i="15"/>
  <c r="C10" i="15"/>
  <c r="B10" i="15"/>
  <c r="B21" i="15"/>
  <c r="B20" i="15"/>
  <c r="H8" i="15"/>
  <c r="G8" i="15"/>
  <c r="F8" i="15"/>
  <c r="N7" i="15"/>
  <c r="M7" i="15"/>
  <c r="L7" i="15"/>
  <c r="K7" i="15"/>
  <c r="H7" i="15"/>
  <c r="G7" i="15"/>
  <c r="F7" i="15"/>
  <c r="N6" i="15"/>
  <c r="M6" i="15"/>
  <c r="L6" i="15"/>
  <c r="K6" i="15"/>
  <c r="H6" i="15"/>
  <c r="G6" i="15"/>
  <c r="F6" i="15"/>
  <c r="N5" i="15"/>
  <c r="M5" i="15"/>
  <c r="L5" i="15"/>
  <c r="K5" i="15"/>
  <c r="H5" i="15"/>
  <c r="G5" i="15"/>
  <c r="F5" i="15"/>
  <c r="N4" i="15"/>
  <c r="O4" i="15" s="1"/>
  <c r="M4" i="15"/>
  <c r="L4" i="15"/>
  <c r="K4" i="15"/>
  <c r="H4" i="15"/>
  <c r="G4" i="15"/>
  <c r="F4" i="15"/>
  <c r="N3" i="15"/>
  <c r="M3" i="15"/>
  <c r="L3" i="15"/>
  <c r="K3" i="15"/>
  <c r="H3" i="15"/>
  <c r="G3" i="15"/>
  <c r="F3" i="15"/>
  <c r="N2" i="15"/>
  <c r="M2" i="15"/>
  <c r="L2" i="15"/>
  <c r="K2" i="15"/>
  <c r="B22" i="15" l="1"/>
  <c r="F20" i="15" s="1"/>
  <c r="O5" i="15"/>
  <c r="O2" i="15"/>
  <c r="F10" i="15"/>
  <c r="B14" i="15" s="1"/>
  <c r="C20" i="15" s="1"/>
  <c r="D20" i="15" s="1"/>
  <c r="O7" i="15"/>
  <c r="O3" i="15"/>
  <c r="O6" i="15"/>
  <c r="C21" i="15"/>
  <c r="D21" i="15" s="1"/>
  <c r="C23" i="15"/>
  <c r="E20" i="15"/>
  <c r="B23" i="15"/>
  <c r="E21" i="15"/>
  <c r="F21" i="15" l="1"/>
  <c r="O9" i="15"/>
  <c r="O10" i="15" s="1"/>
  <c r="C22" i="15"/>
  <c r="D22" i="15" s="1"/>
  <c r="G21" i="15" s="1"/>
  <c r="G20" i="15" l="1"/>
  <c r="D4" i="10" l="1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H6" i="7"/>
  <c r="R5" i="7" s="1"/>
  <c r="K22" i="10" l="1"/>
  <c r="AX34" i="7" l="1"/>
  <c r="AX33" i="7"/>
  <c r="BA26" i="7" s="1"/>
  <c r="AL34" i="7"/>
  <c r="AO27" i="7" s="1"/>
  <c r="AL33" i="7"/>
  <c r="AO26" i="7" s="1"/>
  <c r="Z34" i="7"/>
  <c r="Z33" i="7"/>
  <c r="AC26" i="7" s="1"/>
  <c r="Z35" i="7" l="1"/>
  <c r="AC28" i="7" s="1"/>
  <c r="AG26" i="7" s="1"/>
  <c r="AX35" i="7"/>
  <c r="BA28" i="7" s="1"/>
  <c r="AC27" i="7"/>
  <c r="AL35" i="7"/>
  <c r="AO28" i="7" s="1"/>
  <c r="AR27" i="7" s="1"/>
  <c r="BA27" i="7"/>
  <c r="AF26" i="7" l="1"/>
  <c r="BD27" i="7"/>
  <c r="AS26" i="7"/>
  <c r="BE26" i="7"/>
  <c r="BD26" i="7"/>
  <c r="AG27" i="7"/>
  <c r="AF27" i="7"/>
  <c r="AO29" i="7"/>
  <c r="AR26" i="7"/>
  <c r="BE27" i="7"/>
  <c r="BA29" i="7"/>
  <c r="AS27" i="7"/>
  <c r="AC29" i="7"/>
  <c r="U24" i="11" l="1"/>
  <c r="V34" i="11" s="1"/>
  <c r="V22" i="13"/>
  <c r="W32" i="13" s="1"/>
  <c r="V32" i="12" l="1"/>
  <c r="K36" i="14" l="1"/>
  <c r="L36" i="14"/>
  <c r="M36" i="14"/>
  <c r="N36" i="14"/>
  <c r="O36" i="14"/>
  <c r="J36" i="14"/>
  <c r="K35" i="14"/>
  <c r="X25" i="14" s="1"/>
  <c r="L35" i="14"/>
  <c r="M35" i="14"/>
  <c r="N35" i="14"/>
  <c r="W27" i="14" s="1"/>
  <c r="X27" i="14" s="1"/>
  <c r="O35" i="14"/>
  <c r="J35" i="14"/>
  <c r="P6" i="14"/>
  <c r="P7" i="14"/>
  <c r="P8" i="14"/>
  <c r="P9" i="14"/>
  <c r="P10" i="14"/>
  <c r="P11" i="14"/>
  <c r="P12" i="14"/>
  <c r="P13" i="14"/>
  <c r="P14" i="14"/>
  <c r="P15" i="14"/>
  <c r="P16" i="14"/>
  <c r="P17" i="14"/>
  <c r="P18" i="14"/>
  <c r="P19" i="14"/>
  <c r="P20" i="14"/>
  <c r="P21" i="14"/>
  <c r="P22" i="14"/>
  <c r="P23" i="14"/>
  <c r="P24" i="14"/>
  <c r="P25" i="14"/>
  <c r="P26" i="14"/>
  <c r="P27" i="14"/>
  <c r="P28" i="14"/>
  <c r="P29" i="14"/>
  <c r="P30" i="14"/>
  <c r="P31" i="14"/>
  <c r="P32" i="14"/>
  <c r="P33" i="14"/>
  <c r="P34" i="14"/>
  <c r="P5" i="14"/>
  <c r="P35" i="14" l="1"/>
  <c r="X28" i="14"/>
  <c r="X26" i="14"/>
  <c r="X24" i="14"/>
  <c r="X23" i="14"/>
  <c r="W16" i="13"/>
  <c r="K36" i="13"/>
  <c r="W28" i="13" s="1"/>
  <c r="L36" i="13"/>
  <c r="W27" i="13" s="1"/>
  <c r="M36" i="13"/>
  <c r="W30" i="13" s="1"/>
  <c r="N36" i="13"/>
  <c r="W31" i="13" s="1"/>
  <c r="O36" i="13"/>
  <c r="W26" i="13" s="1"/>
  <c r="J36" i="13"/>
  <c r="W29" i="13" s="1"/>
  <c r="K35" i="13"/>
  <c r="X28" i="13" s="1"/>
  <c r="L35" i="13"/>
  <c r="M35" i="13"/>
  <c r="N35" i="13"/>
  <c r="O35" i="13"/>
  <c r="J35" i="13"/>
  <c r="P6" i="13"/>
  <c r="P7" i="13"/>
  <c r="P8" i="13"/>
  <c r="P9" i="13"/>
  <c r="P10" i="13"/>
  <c r="P11" i="13"/>
  <c r="P12" i="13"/>
  <c r="P13" i="13"/>
  <c r="P14" i="13"/>
  <c r="P15" i="13"/>
  <c r="P16" i="13"/>
  <c r="P17" i="13"/>
  <c r="P18" i="13"/>
  <c r="P19" i="13"/>
  <c r="P20" i="13"/>
  <c r="P21" i="13"/>
  <c r="P22" i="13"/>
  <c r="P23" i="13"/>
  <c r="P24" i="13"/>
  <c r="P25" i="13"/>
  <c r="P26" i="13"/>
  <c r="P27" i="13"/>
  <c r="P28" i="13"/>
  <c r="P29" i="13"/>
  <c r="P30" i="13"/>
  <c r="P31" i="13"/>
  <c r="P32" i="13"/>
  <c r="P33" i="13"/>
  <c r="P34" i="13"/>
  <c r="P5" i="13"/>
  <c r="V15" i="12"/>
  <c r="X26" i="13" l="1"/>
  <c r="X30" i="13"/>
  <c r="Y30" i="13" s="1"/>
  <c r="Y26" i="13"/>
  <c r="X29" i="13"/>
  <c r="Y29" i="13" s="1"/>
  <c r="X27" i="13"/>
  <c r="Y27" i="13" s="1"/>
  <c r="Y28" i="13"/>
  <c r="X31" i="13"/>
  <c r="Y31" i="13" s="1"/>
  <c r="P35" i="13"/>
  <c r="W15" i="13"/>
  <c r="K36" i="12"/>
  <c r="L36" i="12"/>
  <c r="M36" i="12"/>
  <c r="N36" i="12"/>
  <c r="O36" i="12"/>
  <c r="V26" i="12" s="1"/>
  <c r="J36" i="12"/>
  <c r="K35" i="12"/>
  <c r="L35" i="12"/>
  <c r="M35" i="12"/>
  <c r="W31" i="12" s="1"/>
  <c r="N35" i="12"/>
  <c r="O35" i="12"/>
  <c r="W26" i="12" s="1"/>
  <c r="X26" i="12" s="1"/>
  <c r="J35" i="12"/>
  <c r="P6" i="12"/>
  <c r="P7" i="12"/>
  <c r="P8" i="12"/>
  <c r="P9" i="12"/>
  <c r="P10" i="12"/>
  <c r="P11" i="12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5" i="12"/>
  <c r="V31" i="12" l="1"/>
  <c r="V28" i="12"/>
  <c r="X29" i="12"/>
  <c r="V14" i="12"/>
  <c r="V29" i="12"/>
  <c r="V30" i="12"/>
  <c r="V27" i="12"/>
  <c r="X31" i="12"/>
  <c r="P35" i="12"/>
  <c r="X27" i="12"/>
  <c r="AC28" i="12"/>
  <c r="X28" i="12"/>
  <c r="X30" i="12"/>
  <c r="C36" i="14"/>
  <c r="D36" i="14"/>
  <c r="E36" i="14"/>
  <c r="F36" i="14"/>
  <c r="G36" i="14"/>
  <c r="B36" i="14"/>
  <c r="C35" i="14"/>
  <c r="D35" i="14"/>
  <c r="E35" i="14"/>
  <c r="F35" i="14"/>
  <c r="G35" i="14"/>
  <c r="B35" i="14"/>
  <c r="C36" i="13"/>
  <c r="D36" i="13"/>
  <c r="E36" i="13"/>
  <c r="F36" i="13"/>
  <c r="G36" i="13"/>
  <c r="B36" i="13"/>
  <c r="C35" i="13"/>
  <c r="D35" i="13"/>
  <c r="E35" i="13"/>
  <c r="F35" i="13"/>
  <c r="G35" i="13"/>
  <c r="B35" i="13"/>
  <c r="C36" i="12"/>
  <c r="D36" i="12"/>
  <c r="E36" i="12"/>
  <c r="F36" i="12"/>
  <c r="G36" i="12"/>
  <c r="B36" i="12"/>
  <c r="C35" i="12"/>
  <c r="D35" i="12"/>
  <c r="E35" i="12"/>
  <c r="F35" i="12"/>
  <c r="G35" i="12"/>
  <c r="B35" i="12"/>
  <c r="V18" i="11"/>
  <c r="K36" i="11"/>
  <c r="L36" i="11"/>
  <c r="M36" i="11"/>
  <c r="N36" i="11"/>
  <c r="O36" i="11"/>
  <c r="J36" i="11"/>
  <c r="K35" i="11"/>
  <c r="L35" i="11"/>
  <c r="M35" i="11"/>
  <c r="X29" i="11" s="1"/>
  <c r="N35" i="11"/>
  <c r="X31" i="11" s="1"/>
  <c r="O35" i="11"/>
  <c r="X30" i="11" s="1"/>
  <c r="J35" i="11"/>
  <c r="X33" i="11" s="1"/>
  <c r="P6" i="11"/>
  <c r="P7" i="11"/>
  <c r="P8" i="11"/>
  <c r="P9" i="11"/>
  <c r="P10" i="11"/>
  <c r="P11" i="11"/>
  <c r="P12" i="1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5" i="11"/>
  <c r="C36" i="11"/>
  <c r="D36" i="11"/>
  <c r="E36" i="11"/>
  <c r="F36" i="11"/>
  <c r="G36" i="11"/>
  <c r="B36" i="11"/>
  <c r="C35" i="11"/>
  <c r="D35" i="11"/>
  <c r="E35" i="11"/>
  <c r="F35" i="11"/>
  <c r="G35" i="11"/>
  <c r="B35" i="11"/>
  <c r="V17" i="11" l="1"/>
  <c r="P35" i="11"/>
  <c r="K23" i="10" l="1"/>
  <c r="N17" i="10" l="1"/>
  <c r="N16" i="10"/>
  <c r="K24" i="10" l="1"/>
  <c r="G5" i="10"/>
  <c r="X15" i="10" s="1"/>
  <c r="G6" i="10"/>
  <c r="X16" i="10" s="1"/>
  <c r="G7" i="10"/>
  <c r="X17" i="10" s="1"/>
  <c r="G8" i="10"/>
  <c r="X18" i="10" s="1"/>
  <c r="G9" i="10"/>
  <c r="X19" i="10" s="1"/>
  <c r="G10" i="10"/>
  <c r="X20" i="10" s="1"/>
  <c r="G11" i="10"/>
  <c r="X21" i="10" s="1"/>
  <c r="G12" i="10"/>
  <c r="X22" i="10" s="1"/>
  <c r="G13" i="10"/>
  <c r="X23" i="10" s="1"/>
  <c r="G14" i="10"/>
  <c r="X24" i="10" s="1"/>
  <c r="G15" i="10"/>
  <c r="X25" i="10" s="1"/>
  <c r="G16" i="10"/>
  <c r="X26" i="10" s="1"/>
  <c r="G17" i="10"/>
  <c r="X27" i="10" s="1"/>
  <c r="G18" i="10"/>
  <c r="X28" i="10" s="1"/>
  <c r="G19" i="10"/>
  <c r="X29" i="10" s="1"/>
  <c r="G20" i="10"/>
  <c r="X30" i="10" s="1"/>
  <c r="G21" i="10"/>
  <c r="X31" i="10" s="1"/>
  <c r="G22" i="10"/>
  <c r="X32" i="10" s="1"/>
  <c r="G23" i="10"/>
  <c r="X33" i="10" s="1"/>
  <c r="G24" i="10"/>
  <c r="X34" i="10" s="1"/>
  <c r="G25" i="10"/>
  <c r="X35" i="10" s="1"/>
  <c r="G26" i="10"/>
  <c r="X36" i="10" s="1"/>
  <c r="G27" i="10"/>
  <c r="X37" i="10" s="1"/>
  <c r="G4" i="10"/>
  <c r="X14" i="10" s="1"/>
  <c r="H26" i="10" l="1"/>
  <c r="M9" i="10" s="1"/>
  <c r="X9" i="10" s="1"/>
  <c r="H25" i="10"/>
  <c r="L9" i="10" s="1"/>
  <c r="W9" i="10" s="1"/>
  <c r="H12" i="10"/>
  <c r="K6" i="10" s="1"/>
  <c r="H11" i="10"/>
  <c r="N5" i="10" s="1"/>
  <c r="Y5" i="10" s="1"/>
  <c r="H22" i="10"/>
  <c r="M8" i="10" s="1"/>
  <c r="X8" i="10" s="1"/>
  <c r="H21" i="10"/>
  <c r="L8" i="10" s="1"/>
  <c r="W8" i="10" s="1"/>
  <c r="H9" i="10"/>
  <c r="L5" i="10" s="1"/>
  <c r="W5" i="10" s="1"/>
  <c r="H20" i="10"/>
  <c r="K8" i="10" s="1"/>
  <c r="H8" i="10"/>
  <c r="K5" i="10" s="1"/>
  <c r="H13" i="10"/>
  <c r="L6" i="10" s="1"/>
  <c r="W6" i="10" s="1"/>
  <c r="H19" i="10"/>
  <c r="N7" i="10" s="1"/>
  <c r="Y7" i="10" s="1"/>
  <c r="H7" i="10"/>
  <c r="N4" i="10" s="1"/>
  <c r="H18" i="10"/>
  <c r="M7" i="10" s="1"/>
  <c r="X7" i="10" s="1"/>
  <c r="H6" i="10"/>
  <c r="M4" i="10" s="1"/>
  <c r="H24" i="10"/>
  <c r="K9" i="10" s="1"/>
  <c r="H10" i="10"/>
  <c r="M5" i="10" s="1"/>
  <c r="X5" i="10" s="1"/>
  <c r="H17" i="10"/>
  <c r="L7" i="10" s="1"/>
  <c r="W7" i="10" s="1"/>
  <c r="H5" i="10"/>
  <c r="L4" i="10" s="1"/>
  <c r="H23" i="10"/>
  <c r="N8" i="10" s="1"/>
  <c r="Y8" i="10" s="1"/>
  <c r="H4" i="10"/>
  <c r="K4" i="10" s="1"/>
  <c r="H16" i="10"/>
  <c r="K7" i="10" s="1"/>
  <c r="H14" i="10"/>
  <c r="M6" i="10" s="1"/>
  <c r="X6" i="10" s="1"/>
  <c r="H27" i="10"/>
  <c r="N9" i="10" s="1"/>
  <c r="Y9" i="10" s="1"/>
  <c r="H15" i="10"/>
  <c r="N6" i="10" s="1"/>
  <c r="Y6" i="10" s="1"/>
  <c r="N18" i="10"/>
  <c r="V7" i="10" l="1"/>
  <c r="Z7" i="10" s="1"/>
  <c r="P7" i="10"/>
  <c r="AA21" i="10" s="1"/>
  <c r="Q7" i="10"/>
  <c r="O7" i="10"/>
  <c r="AC7" i="10" s="1"/>
  <c r="Y4" i="10"/>
  <c r="N10" i="10"/>
  <c r="Q8" i="10"/>
  <c r="V8" i="10"/>
  <c r="Z8" i="10" s="1"/>
  <c r="P8" i="10"/>
  <c r="AA24" i="10" s="1"/>
  <c r="O8" i="10"/>
  <c r="AC8" i="10" s="1"/>
  <c r="V5" i="10"/>
  <c r="Z5" i="10" s="1"/>
  <c r="P5" i="10"/>
  <c r="AA19" i="10" s="1"/>
  <c r="Q5" i="10"/>
  <c r="O5" i="10"/>
  <c r="AC5" i="10" s="1"/>
  <c r="W4" i="10"/>
  <c r="L10" i="10"/>
  <c r="V6" i="10"/>
  <c r="Z6" i="10" s="1"/>
  <c r="P6" i="10"/>
  <c r="AA22" i="10" s="1"/>
  <c r="Q6" i="10"/>
  <c r="O6" i="10"/>
  <c r="AC6" i="10" s="1"/>
  <c r="Q4" i="10"/>
  <c r="O4" i="10"/>
  <c r="K10" i="10"/>
  <c r="V4" i="10"/>
  <c r="Z4" i="10" s="1"/>
  <c r="Z10" i="10" s="1"/>
  <c r="P4" i="10"/>
  <c r="AA20" i="10" s="1"/>
  <c r="M10" i="10"/>
  <c r="X4" i="10"/>
  <c r="Q9" i="10"/>
  <c r="O9" i="10"/>
  <c r="AC9" i="10" s="1"/>
  <c r="V9" i="10"/>
  <c r="Z9" i="10" s="1"/>
  <c r="P9" i="10"/>
  <c r="AA23" i="10" s="1"/>
  <c r="Q17" i="10"/>
  <c r="N19" i="10"/>
  <c r="Q16" i="10"/>
  <c r="R17" i="10"/>
  <c r="R16" i="10"/>
  <c r="K31" i="7"/>
  <c r="K30" i="7"/>
  <c r="K29" i="7"/>
  <c r="BA9" i="7" s="1"/>
  <c r="K28" i="7"/>
  <c r="K27" i="7"/>
  <c r="K26" i="7"/>
  <c r="J31" i="7"/>
  <c r="J30" i="7"/>
  <c r="J29" i="7"/>
  <c r="J28" i="7"/>
  <c r="J27" i="7"/>
  <c r="J26" i="7"/>
  <c r="I31" i="7"/>
  <c r="I30" i="7"/>
  <c r="I29" i="7"/>
  <c r="I28" i="7"/>
  <c r="I27" i="7"/>
  <c r="I26" i="7"/>
  <c r="H31" i="7"/>
  <c r="H30" i="7"/>
  <c r="H29" i="7"/>
  <c r="H28" i="7"/>
  <c r="H27" i="7"/>
  <c r="H26" i="7"/>
  <c r="K21" i="7"/>
  <c r="K20" i="7"/>
  <c r="K19" i="7"/>
  <c r="K18" i="7"/>
  <c r="K17" i="7"/>
  <c r="K16" i="7"/>
  <c r="J21" i="7"/>
  <c r="J20" i="7"/>
  <c r="J19" i="7"/>
  <c r="J18" i="7"/>
  <c r="J17" i="7"/>
  <c r="J16" i="7"/>
  <c r="I20" i="7"/>
  <c r="I19" i="7"/>
  <c r="I18" i="7"/>
  <c r="I17" i="7"/>
  <c r="I16" i="7"/>
  <c r="H20" i="7"/>
  <c r="H19" i="7"/>
  <c r="H18" i="7"/>
  <c r="H17" i="7"/>
  <c r="H16" i="7"/>
  <c r="K11" i="7"/>
  <c r="K10" i="7"/>
  <c r="K9" i="7"/>
  <c r="K8" i="7"/>
  <c r="K7" i="7"/>
  <c r="K6" i="7"/>
  <c r="J11" i="7"/>
  <c r="J10" i="7"/>
  <c r="J9" i="7"/>
  <c r="J8" i="7"/>
  <c r="J7" i="7"/>
  <c r="J6" i="7"/>
  <c r="I11" i="7"/>
  <c r="I10" i="7"/>
  <c r="I9" i="7"/>
  <c r="I8" i="7"/>
  <c r="I7" i="7"/>
  <c r="I6" i="7"/>
  <c r="R6" i="7" s="1"/>
  <c r="H11" i="7"/>
  <c r="H10" i="7"/>
  <c r="H8" i="7"/>
  <c r="H7" i="7"/>
  <c r="N10" i="7" l="1"/>
  <c r="N9" i="7"/>
  <c r="N11" i="7"/>
  <c r="N7" i="7"/>
  <c r="N6" i="7"/>
  <c r="N8" i="7"/>
  <c r="O10" i="10"/>
  <c r="K13" i="10" s="1"/>
  <c r="K15" i="10" s="1"/>
  <c r="AC4" i="10"/>
  <c r="AC10" i="10" s="1"/>
  <c r="K16" i="10" s="1"/>
  <c r="S23" i="7"/>
  <c r="AN10" i="7"/>
  <c r="R8" i="7"/>
  <c r="AC6" i="7"/>
  <c r="K12" i="7"/>
  <c r="R10" i="7"/>
  <c r="AA7" i="7"/>
  <c r="R12" i="7"/>
  <c r="AC7" i="7"/>
  <c r="S10" i="7"/>
  <c r="AM7" i="7"/>
  <c r="S12" i="7"/>
  <c r="AO7" i="7"/>
  <c r="T10" i="7"/>
  <c r="AY7" i="7"/>
  <c r="T12" i="7"/>
  <c r="BA7" i="7"/>
  <c r="R27" i="7"/>
  <c r="AB11" i="7"/>
  <c r="R18" i="7"/>
  <c r="AA9" i="7"/>
  <c r="R20" i="7"/>
  <c r="AC9" i="7"/>
  <c r="S18" i="7"/>
  <c r="AM9" i="7"/>
  <c r="S20" i="7"/>
  <c r="AO9" i="7"/>
  <c r="T18" i="7"/>
  <c r="AY9" i="7"/>
  <c r="R23" i="7"/>
  <c r="AB10" i="7"/>
  <c r="S25" i="7"/>
  <c r="AL11" i="7"/>
  <c r="R14" i="7"/>
  <c r="AA8" i="7"/>
  <c r="R22" i="7"/>
  <c r="AA10" i="7"/>
  <c r="R24" i="7"/>
  <c r="AC10" i="7"/>
  <c r="S22" i="7"/>
  <c r="AM10" i="7"/>
  <c r="S24" i="7"/>
  <c r="AO10" i="7"/>
  <c r="T22" i="7"/>
  <c r="AY10" i="7"/>
  <c r="T24" i="7"/>
  <c r="BA10" i="7"/>
  <c r="R21" i="7"/>
  <c r="Z10" i="7"/>
  <c r="T21" i="7"/>
  <c r="AX10" i="7"/>
  <c r="BB10" i="7" s="1"/>
  <c r="I12" i="7"/>
  <c r="AA6" i="7"/>
  <c r="T6" i="7"/>
  <c r="I32" i="7"/>
  <c r="AY6" i="7"/>
  <c r="R26" i="7"/>
  <c r="AA11" i="7"/>
  <c r="R28" i="7"/>
  <c r="AC11" i="7"/>
  <c r="S26" i="7"/>
  <c r="AM11" i="7"/>
  <c r="S28" i="7"/>
  <c r="AO11" i="7"/>
  <c r="T26" i="7"/>
  <c r="AY11" i="7"/>
  <c r="T28" i="7"/>
  <c r="BA11" i="7"/>
  <c r="T27" i="7"/>
  <c r="AZ11" i="7"/>
  <c r="S6" i="7"/>
  <c r="I22" i="7"/>
  <c r="AM6" i="7"/>
  <c r="R16" i="7"/>
  <c r="AC8" i="7"/>
  <c r="T16" i="7"/>
  <c r="BA8" i="7"/>
  <c r="Z6" i="7"/>
  <c r="H12" i="7"/>
  <c r="R7" i="7"/>
  <c r="AB6" i="7"/>
  <c r="J12" i="7"/>
  <c r="S5" i="7"/>
  <c r="H22" i="7"/>
  <c r="AL6" i="7"/>
  <c r="S7" i="7"/>
  <c r="AN6" i="7"/>
  <c r="J22" i="7"/>
  <c r="T5" i="7"/>
  <c r="AX6" i="7"/>
  <c r="H32" i="7"/>
  <c r="T7" i="7"/>
  <c r="AZ6" i="7"/>
  <c r="J32" i="7"/>
  <c r="R25" i="7"/>
  <c r="Z11" i="7"/>
  <c r="T25" i="7"/>
  <c r="AX11" i="7"/>
  <c r="S8" i="7"/>
  <c r="AO6" i="7"/>
  <c r="K22" i="7"/>
  <c r="S14" i="7"/>
  <c r="AM8" i="7"/>
  <c r="AO8" i="7"/>
  <c r="S16" i="7"/>
  <c r="T14" i="7"/>
  <c r="AY8" i="7"/>
  <c r="R9" i="7"/>
  <c r="Z7" i="7"/>
  <c r="R11" i="7"/>
  <c r="AB7" i="7"/>
  <c r="S9" i="7"/>
  <c r="AL7" i="7"/>
  <c r="S11" i="7"/>
  <c r="AN7" i="7"/>
  <c r="T9" i="7"/>
  <c r="AX7" i="7"/>
  <c r="T11" i="7"/>
  <c r="AZ7" i="7"/>
  <c r="T23" i="7"/>
  <c r="AZ10" i="7"/>
  <c r="R13" i="7"/>
  <c r="Z8" i="7"/>
  <c r="R15" i="7"/>
  <c r="AB8" i="7"/>
  <c r="S13" i="7"/>
  <c r="AL8" i="7"/>
  <c r="S15" i="7"/>
  <c r="AN8" i="7"/>
  <c r="T13" i="7"/>
  <c r="AX8" i="7"/>
  <c r="T15" i="7"/>
  <c r="AZ8" i="7"/>
  <c r="S21" i="7"/>
  <c r="AL10" i="7"/>
  <c r="S27" i="7"/>
  <c r="AN11" i="7"/>
  <c r="T8" i="7"/>
  <c r="BA6" i="7"/>
  <c r="K32" i="7"/>
  <c r="Z9" i="7"/>
  <c r="R19" i="7"/>
  <c r="AB9" i="7"/>
  <c r="S17" i="7"/>
  <c r="AL9" i="7"/>
  <c r="S19" i="7"/>
  <c r="AN9" i="7"/>
  <c r="T17" i="7"/>
  <c r="AX9" i="7"/>
  <c r="T19" i="7"/>
  <c r="AZ9" i="7"/>
  <c r="N26" i="7"/>
  <c r="N28" i="7"/>
  <c r="N30" i="7"/>
  <c r="M26" i="7"/>
  <c r="BA43" i="7" s="1"/>
  <c r="L9" i="7"/>
  <c r="Z18" i="7" s="1"/>
  <c r="M11" i="7"/>
  <c r="AC38" i="7" s="1"/>
  <c r="AD38" i="7" s="1"/>
  <c r="M7" i="7"/>
  <c r="L21" i="7"/>
  <c r="AL20" i="7" s="1"/>
  <c r="L17" i="7"/>
  <c r="AL16" i="7" s="1"/>
  <c r="M19" i="7"/>
  <c r="AO41" i="7" s="1"/>
  <c r="N21" i="7"/>
  <c r="N17" i="7"/>
  <c r="L29" i="7"/>
  <c r="AX18" i="7" s="1"/>
  <c r="L6" i="7"/>
  <c r="L20" i="7"/>
  <c r="AL19" i="7" s="1"/>
  <c r="M16" i="7"/>
  <c r="AO38" i="7" s="1"/>
  <c r="M18" i="7"/>
  <c r="AO40" i="7" s="1"/>
  <c r="N20" i="7"/>
  <c r="L26" i="7"/>
  <c r="L28" i="7"/>
  <c r="AX17" i="7" s="1"/>
  <c r="M10" i="7"/>
  <c r="AC39" i="7" s="1"/>
  <c r="AD39" i="7" s="1"/>
  <c r="L11" i="7"/>
  <c r="Z20" i="7" s="1"/>
  <c r="L7" i="7"/>
  <c r="Z16" i="7" s="1"/>
  <c r="M9" i="7"/>
  <c r="AC40" i="7" s="1"/>
  <c r="AD40" i="7" s="1"/>
  <c r="L19" i="7"/>
  <c r="AL18" i="7" s="1"/>
  <c r="M21" i="7"/>
  <c r="AO43" i="7" s="1"/>
  <c r="M17" i="7"/>
  <c r="AO39" i="7" s="1"/>
  <c r="N19" i="7"/>
  <c r="N29" i="7"/>
  <c r="T20" i="7"/>
  <c r="L31" i="7"/>
  <c r="AX20" i="7" s="1"/>
  <c r="L27" i="7"/>
  <c r="AX16" i="7" s="1"/>
  <c r="L8" i="7"/>
  <c r="Z17" i="7" s="1"/>
  <c r="L10" i="7"/>
  <c r="Z19" i="7" s="1"/>
  <c r="M6" i="7"/>
  <c r="M8" i="7"/>
  <c r="L16" i="7"/>
  <c r="L18" i="7"/>
  <c r="AL17" i="7" s="1"/>
  <c r="M20" i="7"/>
  <c r="AO42" i="7" s="1"/>
  <c r="N16" i="7"/>
  <c r="N18" i="7"/>
  <c r="L30" i="7"/>
  <c r="AX19" i="7" s="1"/>
  <c r="N31" i="7"/>
  <c r="M30" i="7"/>
  <c r="BA39" i="7" s="1"/>
  <c r="N27" i="7"/>
  <c r="M29" i="7"/>
  <c r="BA40" i="7" s="1"/>
  <c r="M28" i="7"/>
  <c r="BA41" i="7" s="1"/>
  <c r="M27" i="7"/>
  <c r="BA42" i="7" s="1"/>
  <c r="M31" i="7"/>
  <c r="BA38" i="7" s="1"/>
  <c r="BB38" i="7" s="1"/>
  <c r="AC41" i="7" l="1"/>
  <c r="AD41" i="7" s="1"/>
  <c r="AC42" i="7"/>
  <c r="AD42" i="7" s="1"/>
  <c r="AC43" i="7"/>
  <c r="AD43" i="7" s="1"/>
  <c r="K14" i="10"/>
  <c r="K17" i="10" s="1"/>
  <c r="AD7" i="7"/>
  <c r="AP7" i="7"/>
  <c r="BB11" i="7"/>
  <c r="AD11" i="7"/>
  <c r="O16" i="10"/>
  <c r="K18" i="10"/>
  <c r="P16" i="10" s="1"/>
  <c r="L32" i="7"/>
  <c r="AX24" i="7" s="1"/>
  <c r="AX26" i="7" s="1"/>
  <c r="AX15" i="7"/>
  <c r="AX21" i="7" s="1"/>
  <c r="BB8" i="7"/>
  <c r="AL15" i="7"/>
  <c r="AL21" i="7" s="1"/>
  <c r="L22" i="7"/>
  <c r="AL24" i="7" s="1"/>
  <c r="AL26" i="7" s="1"/>
  <c r="AD9" i="7"/>
  <c r="AP6" i="7"/>
  <c r="AP10" i="7"/>
  <c r="AP8" i="7"/>
  <c r="BB7" i="7"/>
  <c r="Z15" i="7"/>
  <c r="Z21" i="7" s="1"/>
  <c r="L12" i="7"/>
  <c r="Z24" i="7" s="1"/>
  <c r="Z26" i="7" s="1"/>
  <c r="BB9" i="7"/>
  <c r="AD8" i="7"/>
  <c r="O17" i="10"/>
  <c r="K19" i="10"/>
  <c r="P17" i="10" s="1"/>
  <c r="BB6" i="7"/>
  <c r="AD6" i="7"/>
  <c r="AP11" i="7"/>
  <c r="AP9" i="7"/>
  <c r="AD10" i="7"/>
  <c r="AX27" i="7" l="1"/>
  <c r="AD12" i="7"/>
  <c r="Z25" i="7" s="1"/>
  <c r="Z27" i="7"/>
  <c r="AL29" i="7"/>
  <c r="AQ26" i="7" s="1"/>
  <c r="AP26" i="7"/>
  <c r="AL27" i="7"/>
  <c r="O18" i="10"/>
  <c r="K20" i="10"/>
  <c r="P18" i="10" s="1"/>
  <c r="Z14" i="10" s="1"/>
  <c r="Z15" i="10" s="1"/>
  <c r="AD26" i="7"/>
  <c r="Z29" i="7"/>
  <c r="AE26" i="7" s="1"/>
  <c r="Z30" i="7"/>
  <c r="AE27" i="7" s="1"/>
  <c r="AD27" i="7"/>
  <c r="AP12" i="7"/>
  <c r="AL25" i="7" s="1"/>
  <c r="BB26" i="7"/>
  <c r="AX29" i="7"/>
  <c r="BC26" i="7" s="1"/>
  <c r="AX30" i="7"/>
  <c r="BC27" i="7" s="1"/>
  <c r="BB27" i="7"/>
  <c r="BB12" i="7"/>
  <c r="AX25" i="7" l="1"/>
  <c r="AX28" i="7" s="1"/>
  <c r="AB19" i="10"/>
  <c r="AB22" i="10"/>
  <c r="AB20" i="10"/>
  <c r="AB21" i="10"/>
  <c r="AB24" i="10"/>
  <c r="AE19" i="10" s="1"/>
  <c r="AB23" i="10"/>
  <c r="S17" i="10"/>
  <c r="S16" i="10"/>
  <c r="Z28" i="7"/>
  <c r="Z31" i="7" s="1"/>
  <c r="AE28" i="7" s="1"/>
  <c r="AH27" i="7" s="1"/>
  <c r="AL28" i="7"/>
  <c r="AP28" i="7" s="1"/>
  <c r="AD13" i="10"/>
  <c r="AE20" i="10"/>
  <c r="AP27" i="7"/>
  <c r="AL30" i="7"/>
  <c r="AQ27" i="7" s="1"/>
  <c r="AX31" i="7" l="1"/>
  <c r="BC28" i="7" s="1"/>
  <c r="BF27" i="7" s="1"/>
  <c r="BB28" i="7"/>
  <c r="BB29" i="7" s="1"/>
  <c r="AP29" i="7"/>
  <c r="AL31" i="7"/>
  <c r="AQ28" i="7" s="1"/>
  <c r="AN33" i="7" s="1"/>
  <c r="AN34" i="7" s="1"/>
  <c r="AD28" i="7"/>
  <c r="AD29" i="7" s="1"/>
  <c r="AH26" i="7"/>
  <c r="BF26" i="7" l="1"/>
  <c r="AT26" i="7"/>
  <c r="AP38" i="7"/>
  <c r="AT27" i="7"/>
</calcChain>
</file>

<file path=xl/sharedStrings.xml><?xml version="1.0" encoding="utf-8"?>
<sst xmlns="http://schemas.openxmlformats.org/spreadsheetml/2006/main" count="894" uniqueCount="269">
  <si>
    <t>Sampel</t>
  </si>
  <si>
    <t>K1</t>
  </si>
  <si>
    <t>K2</t>
  </si>
  <si>
    <t>K3</t>
  </si>
  <si>
    <t>Berat cawan</t>
  </si>
  <si>
    <t>Berat sampel + cawan sblm kering</t>
  </si>
  <si>
    <t>30 menit</t>
  </si>
  <si>
    <t>oven 5 jam</t>
  </si>
  <si>
    <t>Perlakuan</t>
  </si>
  <si>
    <t>MK1</t>
  </si>
  <si>
    <t>MK2</t>
  </si>
  <si>
    <t>MK3</t>
  </si>
  <si>
    <t>MK4</t>
  </si>
  <si>
    <t>MK5</t>
  </si>
  <si>
    <t>MK6</t>
  </si>
  <si>
    <t>Ulangan 1</t>
  </si>
  <si>
    <t>Ulangan 2</t>
  </si>
  <si>
    <t>Ulangan 3</t>
  </si>
  <si>
    <t>Ulangan 4</t>
  </si>
  <si>
    <t>Jumlah</t>
  </si>
  <si>
    <t>Rata-rata</t>
  </si>
  <si>
    <t>Standar Deviasi</t>
  </si>
  <si>
    <t>L</t>
  </si>
  <si>
    <t>a</t>
  </si>
  <si>
    <t>b</t>
  </si>
  <si>
    <t>Data</t>
  </si>
  <si>
    <t>REKAP DATA</t>
  </si>
  <si>
    <t>Nilai L</t>
  </si>
  <si>
    <t>Nilai a</t>
  </si>
  <si>
    <t>Nilai b</t>
  </si>
  <si>
    <t>T</t>
  </si>
  <si>
    <t>ANOVA</t>
  </si>
  <si>
    <t>Ulangan</t>
  </si>
  <si>
    <t>FK</t>
  </si>
  <si>
    <t>JKT</t>
  </si>
  <si>
    <t>JKK</t>
  </si>
  <si>
    <t>JKP</t>
  </si>
  <si>
    <t>JKG</t>
  </si>
  <si>
    <t>KTK</t>
  </si>
  <si>
    <t>KTP</t>
  </si>
  <si>
    <t>KTG</t>
  </si>
  <si>
    <t>db kelompok</t>
  </si>
  <si>
    <t>db perlakuan</t>
  </si>
  <si>
    <t>db galat</t>
  </si>
  <si>
    <t>SK</t>
  </si>
  <si>
    <t>db</t>
  </si>
  <si>
    <t>JK</t>
  </si>
  <si>
    <t>KT</t>
  </si>
  <si>
    <t>F Hitung</t>
  </si>
  <si>
    <t>F Tabel</t>
  </si>
  <si>
    <t>Notasi</t>
  </si>
  <si>
    <t>t</t>
  </si>
  <si>
    <t>r</t>
  </si>
  <si>
    <t>Kelompok</t>
  </si>
  <si>
    <t>Galat</t>
  </si>
  <si>
    <t>Total</t>
  </si>
  <si>
    <t>Kuadrat tiap ulangan</t>
  </si>
  <si>
    <t>Kuadrat dari total ulangan</t>
  </si>
  <si>
    <t>Tabel ANOVA</t>
  </si>
  <si>
    <t>Kadar Air</t>
  </si>
  <si>
    <t>berat sampel setelah oven</t>
  </si>
  <si>
    <t>Kadar air (%)</t>
  </si>
  <si>
    <t>Input Minitab</t>
  </si>
  <si>
    <t>Ulangan 1^2</t>
  </si>
  <si>
    <t>Ulangan 2^2</t>
  </si>
  <si>
    <t>Ulangan 3^2</t>
  </si>
  <si>
    <t>Ulangan 4^2</t>
  </si>
  <si>
    <t>Input minitab</t>
  </si>
  <si>
    <t>Uji BNJ Produk</t>
  </si>
  <si>
    <t>Uji BNJ 5%</t>
  </si>
  <si>
    <t>lihat tabel tukey (t ; db galat)</t>
  </si>
  <si>
    <t>Rata-rata + BNJ</t>
  </si>
  <si>
    <t>Simbol</t>
  </si>
  <si>
    <t>tn</t>
  </si>
  <si>
    <t>*</t>
  </si>
  <si>
    <t>A</t>
  </si>
  <si>
    <t>B</t>
  </si>
  <si>
    <t>AB</t>
  </si>
  <si>
    <t>Perhitungan</t>
  </si>
  <si>
    <t>C</t>
  </si>
  <si>
    <t>Uji BNJ L</t>
  </si>
  <si>
    <t>Uji BNJ L 5%</t>
  </si>
  <si>
    <t>Uji BNJ a</t>
  </si>
  <si>
    <t>Uji BNJ a 5%</t>
  </si>
  <si>
    <t>Uji BNJ b</t>
  </si>
  <si>
    <t>Uji BNJ b 5%</t>
  </si>
  <si>
    <t xml:space="preserve"> orlep aroma</t>
  </si>
  <si>
    <t>Panelis</t>
  </si>
  <si>
    <t>Parameter</t>
  </si>
  <si>
    <t>rata-rata</t>
  </si>
  <si>
    <t>b. Mencari nilai T</t>
  </si>
  <si>
    <t>X2</t>
  </si>
  <si>
    <t>(atau lihat di tabel chi square)</t>
  </si>
  <si>
    <t>T &lt; X2</t>
  </si>
  <si>
    <t>Terima H1</t>
  </si>
  <si>
    <t>orlep rasa</t>
  </si>
  <si>
    <t>orlep warna</t>
  </si>
  <si>
    <t>orlep tekstur</t>
  </si>
  <si>
    <t>(atau lihat tabel chi square)</t>
  </si>
  <si>
    <t>T &gt; X2</t>
  </si>
  <si>
    <t>Terima H0</t>
  </si>
  <si>
    <t>(db = 6-1=5)</t>
  </si>
  <si>
    <t>c. Memberi kesimpulan</t>
  </si>
  <si>
    <t>(db= 6-1=5)</t>
  </si>
  <si>
    <t>d. Menentukan titik kritis</t>
  </si>
  <si>
    <t>uji bnj 5%</t>
  </si>
  <si>
    <t>notasi</t>
  </si>
  <si>
    <t>Total ranking</t>
  </si>
  <si>
    <t>ab</t>
  </si>
  <si>
    <t>c</t>
  </si>
  <si>
    <t>perlakuan</t>
  </si>
  <si>
    <t>total ranking</t>
  </si>
  <si>
    <t>perhitungan</t>
  </si>
  <si>
    <t>bc</t>
  </si>
  <si>
    <t>abc</t>
  </si>
  <si>
    <t>U2^2</t>
  </si>
  <si>
    <t>U1^2</t>
  </si>
  <si>
    <t>U3^2</t>
  </si>
  <si>
    <t>**</t>
  </si>
  <si>
    <t>U4^2</t>
  </si>
  <si>
    <t>JUMLAH</t>
  </si>
  <si>
    <t>Kuadrat tiap ulangan L</t>
  </si>
  <si>
    <t>Kuadrat dari total ulangan L</t>
  </si>
  <si>
    <t>tabel ANOVA</t>
  </si>
  <si>
    <t>Kuadrat tiap ulangan a</t>
  </si>
  <si>
    <t>jumlah</t>
  </si>
  <si>
    <t>Kuadrat dari total ulangan a</t>
  </si>
  <si>
    <t>COBA CEK PENULISAN NILAI A DI ARTIKEL</t>
  </si>
  <si>
    <t>Kuadrat tiap ulangan b</t>
  </si>
  <si>
    <t>Kuadrat dari total ulangan b</t>
  </si>
  <si>
    <t>K4</t>
  </si>
  <si>
    <t>K5</t>
  </si>
  <si>
    <t>K6</t>
  </si>
  <si>
    <t>k1 u1</t>
  </si>
  <si>
    <t>k1 u2</t>
  </si>
  <si>
    <t>k1 u3</t>
  </si>
  <si>
    <t>k1 u4</t>
  </si>
  <si>
    <t>k2 u1</t>
  </si>
  <si>
    <t>k2 u2</t>
  </si>
  <si>
    <t>k2 u3</t>
  </si>
  <si>
    <t>k2 u4</t>
  </si>
  <si>
    <t>k3 u1</t>
  </si>
  <si>
    <t>k3 u2</t>
  </si>
  <si>
    <t>k3 u3</t>
  </si>
  <si>
    <t>k3 u4</t>
  </si>
  <si>
    <t>k4 u1</t>
  </si>
  <si>
    <t>k4 u2</t>
  </si>
  <si>
    <t>k4 u3</t>
  </si>
  <si>
    <t>k4 u4</t>
  </si>
  <si>
    <t>k5 u1</t>
  </si>
  <si>
    <t>k5 u2</t>
  </si>
  <si>
    <t>k5 u3</t>
  </si>
  <si>
    <t>k5 u4</t>
  </si>
  <si>
    <t>k6 u1</t>
  </si>
  <si>
    <t>k6 u2</t>
  </si>
  <si>
    <t>k6 u3</t>
  </si>
  <si>
    <t>k6 u4</t>
  </si>
  <si>
    <t>kadar air roti tawar dedak katul</t>
  </si>
  <si>
    <t>Kode Sampel</t>
  </si>
  <si>
    <t>Rerata</t>
  </si>
  <si>
    <t>Stdev</t>
  </si>
  <si>
    <t>Kadar Protein</t>
  </si>
  <si>
    <t>MINITAB</t>
  </si>
  <si>
    <t>SM1</t>
  </si>
  <si>
    <t>SM2</t>
  </si>
  <si>
    <t>SM3</t>
  </si>
  <si>
    <t>SM4</t>
  </si>
  <si>
    <t>SM5</t>
  </si>
  <si>
    <t>SM6</t>
  </si>
  <si>
    <t>n</t>
  </si>
  <si>
    <t>TABEL ANOVA</t>
  </si>
  <si>
    <t>Sumber Keragaman</t>
  </si>
  <si>
    <t>d.b.</t>
  </si>
  <si>
    <t>J.K.</t>
  </si>
  <si>
    <t>K.T.</t>
  </si>
  <si>
    <t>F hitung</t>
  </si>
  <si>
    <t>F tabel</t>
  </si>
  <si>
    <t>Hasil Tekstur</t>
  </si>
  <si>
    <t>Uji BNJ PRODUK</t>
  </si>
  <si>
    <t>D</t>
  </si>
  <si>
    <t>E</t>
  </si>
  <si>
    <t>BC</t>
  </si>
  <si>
    <t>Berat sampel</t>
  </si>
  <si>
    <t>ml titrasi sampel</t>
  </si>
  <si>
    <t>ml titrasi blanko</t>
  </si>
  <si>
    <t>Kadar N</t>
  </si>
  <si>
    <t>Kadar protein (%)</t>
  </si>
  <si>
    <t>U1</t>
  </si>
  <si>
    <t>U2</t>
  </si>
  <si>
    <t>U3</t>
  </si>
  <si>
    <t>U4</t>
  </si>
  <si>
    <t>JB1</t>
  </si>
  <si>
    <t>K1 U1</t>
  </si>
  <si>
    <t>JB2</t>
  </si>
  <si>
    <t>K1 U2</t>
  </si>
  <si>
    <t>JB3</t>
  </si>
  <si>
    <t>K1 U3</t>
  </si>
  <si>
    <t>JB4</t>
  </si>
  <si>
    <t>K1 U4</t>
  </si>
  <si>
    <t>JB5</t>
  </si>
  <si>
    <t>K2 U1</t>
  </si>
  <si>
    <t>JB6</t>
  </si>
  <si>
    <t>K2 U2</t>
  </si>
  <si>
    <t>K2 U3</t>
  </si>
  <si>
    <t>K2 U4</t>
  </si>
  <si>
    <t>Anova</t>
  </si>
  <si>
    <t>K3 U1</t>
  </si>
  <si>
    <t>STDEV</t>
  </si>
  <si>
    <t xml:space="preserve">K3 U2 </t>
  </si>
  <si>
    <t>K3 U3</t>
  </si>
  <si>
    <t>K3 U4</t>
  </si>
  <si>
    <t>K4 U1</t>
  </si>
  <si>
    <t>K4 U2</t>
  </si>
  <si>
    <t>K4 U3</t>
  </si>
  <si>
    <t>K4 U4</t>
  </si>
  <si>
    <t>K5 U1</t>
  </si>
  <si>
    <t>K5 U2</t>
  </si>
  <si>
    <t>K5 U3</t>
  </si>
  <si>
    <t>K5 U4</t>
  </si>
  <si>
    <t>Tabel Anova</t>
  </si>
  <si>
    <t>K6 U1</t>
  </si>
  <si>
    <t>K6 U2</t>
  </si>
  <si>
    <t>K6 U3</t>
  </si>
  <si>
    <t>K6 U4</t>
  </si>
  <si>
    <t xml:space="preserve">Galat </t>
  </si>
  <si>
    <t>BNJ</t>
  </si>
  <si>
    <t>Kode sampel</t>
  </si>
  <si>
    <t>rata rata sampel</t>
  </si>
  <si>
    <t>Kadar protein roti tawar dedak katul</t>
  </si>
  <si>
    <t>Colour reader roti tawar dedak katul</t>
  </si>
  <si>
    <t>d</t>
  </si>
  <si>
    <t>e</t>
  </si>
  <si>
    <t>f</t>
  </si>
  <si>
    <t>CD</t>
  </si>
  <si>
    <t>k2</t>
  </si>
  <si>
    <t>k4</t>
  </si>
  <si>
    <t>k5</t>
  </si>
  <si>
    <t>k6</t>
  </si>
  <si>
    <t>Perlakuan memberikan pengaruh signifikan terhadap penilaian panelis pada aroma roti tawar bekatul</t>
  </si>
  <si>
    <t>Perlakuan memberikan pengaruh yang signifikan terhadap penilaian panelis pada rasa roti tawar bekatul</t>
  </si>
  <si>
    <t>Keterangan : ANGKA-ANGKA YANG DIIKUTI OLEH HURUF YANG SAMA MENUNJUKKAN BERBEDA TIDAK SIGNIFIKAN BERDASARKAN UJI BNJ 5%</t>
  </si>
  <si>
    <t>Perlakuan memberikan pengaruh signifikan terhadap penilaian panelis pada tekstur roti tawar bekatul</t>
  </si>
  <si>
    <t>Perlakuan memberikan pengaruh signifikan terhadap penilaian panelis pada warna roti tawar bekatul</t>
  </si>
  <si>
    <t>PERHITUNGAN BOBOT SKALA PARAMETER</t>
  </si>
  <si>
    <t>Tekstur</t>
  </si>
  <si>
    <t>Warna Fisik (L*a*b*)</t>
  </si>
  <si>
    <t>Orlep Warna</t>
  </si>
  <si>
    <t>Orlep Rasa</t>
  </si>
  <si>
    <t>Orlep Aroma</t>
  </si>
  <si>
    <t>Orelep Tekstur</t>
  </si>
  <si>
    <t>DATA NILAI PER PARAMETER</t>
  </si>
  <si>
    <t>Nilai</t>
  </si>
  <si>
    <t>Nilai Tebaik</t>
  </si>
  <si>
    <t>Selisih</t>
  </si>
  <si>
    <t>Warna Fisik L</t>
  </si>
  <si>
    <t>Warna Fisik a*</t>
  </si>
  <si>
    <t>Warna Fisik b*</t>
  </si>
  <si>
    <t xml:space="preserve">  </t>
  </si>
  <si>
    <t>Bobot Parameter</t>
  </si>
  <si>
    <t>Bobot Normal</t>
  </si>
  <si>
    <t xml:space="preserve">K1 </t>
  </si>
  <si>
    <t>Nilai efektif</t>
  </si>
  <si>
    <t>Nilai Normal</t>
  </si>
  <si>
    <t>L*</t>
  </si>
  <si>
    <t>a*</t>
  </si>
  <si>
    <t>b*</t>
  </si>
  <si>
    <t>Orlep RASA</t>
  </si>
  <si>
    <t>Orlep WARNA</t>
  </si>
  <si>
    <t>Nilai Terendah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</si>
</sst>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00000"/>
    <numFmt numFmtId="167" formatCode="0.00000"/>
    <numFmt numFmtId="168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Arial"/>
      <family val="2"/>
    </font>
    <font>
      <b/>
      <sz val="11"/>
      <color rgb="FF00206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189F7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5D3FF"/>
        <bgColor indexed="64"/>
      </patternFill>
    </fill>
    <fill>
      <patternFill patternType="solid">
        <fgColor rgb="FFFF747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2" borderId="0" xfId="0" applyFill="1"/>
    <xf numFmtId="165" fontId="0" fillId="0" borderId="1" xfId="0" applyNumberFormat="1" applyBorder="1"/>
    <xf numFmtId="0" fontId="1" fillId="0" borderId="0" xfId="0" applyFont="1"/>
    <xf numFmtId="0" fontId="0" fillId="0" borderId="0" xfId="0" applyFill="1"/>
    <xf numFmtId="2" fontId="0" fillId="0" borderId="0" xfId="0" applyNumberFormat="1"/>
    <xf numFmtId="2" fontId="0" fillId="0" borderId="1" xfId="0" applyNumberFormat="1" applyBorder="1"/>
    <xf numFmtId="0" fontId="0" fillId="4" borderId="0" xfId="0" applyFill="1"/>
    <xf numFmtId="0" fontId="0" fillId="0" borderId="1" xfId="0" applyBorder="1" applyAlignment="1">
      <alignment horizontal="center" vertical="center" wrapText="1"/>
    </xf>
    <xf numFmtId="0" fontId="0" fillId="3" borderId="1" xfId="0" applyFill="1" applyBorder="1"/>
    <xf numFmtId="0" fontId="0" fillId="0" borderId="1" xfId="0" applyFill="1" applyBorder="1" applyAlignment="1">
      <alignment horizontal="center" vertical="center" wrapText="1"/>
    </xf>
    <xf numFmtId="166" fontId="0" fillId="0" borderId="1" xfId="0" applyNumberFormat="1" applyBorder="1"/>
    <xf numFmtId="166" fontId="0" fillId="0" borderId="0" xfId="0" applyNumberFormat="1"/>
    <xf numFmtId="2" fontId="0" fillId="0" borderId="0" xfId="0" applyNumberFormat="1" applyBorder="1"/>
    <xf numFmtId="0" fontId="0" fillId="5" borderId="0" xfId="0" applyFill="1"/>
    <xf numFmtId="2" fontId="0" fillId="0" borderId="4" xfId="0" applyNumberFormat="1" applyBorder="1"/>
    <xf numFmtId="2" fontId="0" fillId="0" borderId="2" xfId="0" applyNumberFormat="1" applyBorder="1"/>
    <xf numFmtId="0" fontId="0" fillId="0" borderId="5" xfId="0" applyBorder="1"/>
    <xf numFmtId="0" fontId="0" fillId="0" borderId="1" xfId="0" applyFill="1" applyBorder="1"/>
    <xf numFmtId="0" fontId="0" fillId="0" borderId="0" xfId="0" applyBorder="1"/>
    <xf numFmtId="167" fontId="0" fillId="0" borderId="1" xfId="0" applyNumberFormat="1" applyBorder="1"/>
    <xf numFmtId="0" fontId="0" fillId="6" borderId="0" xfId="0" applyFill="1"/>
    <xf numFmtId="165" fontId="0" fillId="0" borderId="0" xfId="0" applyNumberFormat="1" applyFill="1"/>
    <xf numFmtId="2" fontId="0" fillId="0" borderId="6" xfId="0" applyNumberFormat="1" applyBorder="1"/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horizontal="center" vertical="center"/>
    </xf>
    <xf numFmtId="0" fontId="0" fillId="9" borderId="1" xfId="0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 wrapText="1"/>
    </xf>
    <xf numFmtId="0" fontId="0" fillId="9" borderId="0" xfId="0" applyFill="1"/>
    <xf numFmtId="0" fontId="0" fillId="10" borderId="0" xfId="0" applyFill="1"/>
    <xf numFmtId="0" fontId="0" fillId="8" borderId="1" xfId="0" applyFill="1" applyBorder="1"/>
    <xf numFmtId="2" fontId="0" fillId="0" borderId="1" xfId="0" applyNumberFormat="1" applyFont="1" applyBorder="1"/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0" fillId="0" borderId="1" xfId="0" applyNumberFormat="1" applyBorder="1"/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1" xfId="0" applyFont="1" applyBorder="1"/>
    <xf numFmtId="0" fontId="6" fillId="0" borderId="1" xfId="0" applyFont="1" applyBorder="1"/>
    <xf numFmtId="2" fontId="0" fillId="0" borderId="0" xfId="0" applyNumberFormat="1"/>
    <xf numFmtId="0" fontId="0" fillId="11" borderId="1" xfId="0" applyFill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3" fillId="0" borderId="6" xfId="0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ill="1" applyBorder="1"/>
    <xf numFmtId="165" fontId="0" fillId="0" borderId="0" xfId="0" applyNumberFormat="1"/>
    <xf numFmtId="0" fontId="0" fillId="10" borderId="1" xfId="0" applyFill="1" applyBorder="1"/>
    <xf numFmtId="0" fontId="3" fillId="0" borderId="1" xfId="0" applyFont="1" applyBorder="1"/>
    <xf numFmtId="0" fontId="3" fillId="4" borderId="1" xfId="0" applyFont="1" applyFill="1" applyBorder="1" applyAlignment="1">
      <alignment horizontal="center"/>
    </xf>
    <xf numFmtId="0" fontId="3" fillId="13" borderId="1" xfId="0" applyFont="1" applyFill="1" applyBorder="1"/>
    <xf numFmtId="2" fontId="3" fillId="0" borderId="1" xfId="0" applyNumberFormat="1" applyFont="1" applyBorder="1"/>
    <xf numFmtId="0" fontId="3" fillId="14" borderId="1" xfId="0" applyFont="1" applyFill="1" applyBorder="1"/>
    <xf numFmtId="165" fontId="3" fillId="0" borderId="1" xfId="0" applyNumberFormat="1" applyFont="1" applyBorder="1"/>
    <xf numFmtId="0" fontId="3" fillId="0" borderId="0" xfId="0" applyFont="1"/>
    <xf numFmtId="0" fontId="3" fillId="16" borderId="6" xfId="0" applyFont="1" applyFill="1" applyBorder="1"/>
    <xf numFmtId="0" fontId="3" fillId="15" borderId="1" xfId="0" applyFont="1" applyFill="1" applyBorder="1" applyAlignment="1">
      <alignment horizontal="center"/>
    </xf>
    <xf numFmtId="0" fontId="3" fillId="17" borderId="1" xfId="0" applyFont="1" applyFill="1" applyBorder="1" applyAlignment="1">
      <alignment horizontal="center"/>
    </xf>
    <xf numFmtId="0" fontId="3" fillId="13" borderId="10" xfId="0" applyFont="1" applyFill="1" applyBorder="1"/>
    <xf numFmtId="0" fontId="3" fillId="18" borderId="1" xfId="0" applyFont="1" applyFill="1" applyBorder="1"/>
    <xf numFmtId="165" fontId="3" fillId="0" borderId="0" xfId="0" applyNumberFormat="1" applyFont="1"/>
    <xf numFmtId="2" fontId="3" fillId="0" borderId="0" xfId="0" applyNumberFormat="1" applyFont="1"/>
    <xf numFmtId="0" fontId="3" fillId="19" borderId="1" xfId="0" applyFont="1" applyFill="1" applyBorder="1"/>
    <xf numFmtId="2" fontId="3" fillId="0" borderId="2" xfId="0" applyNumberFormat="1" applyFont="1" applyBorder="1"/>
    <xf numFmtId="0" fontId="3" fillId="0" borderId="2" xfId="0" applyFont="1" applyBorder="1"/>
    <xf numFmtId="0" fontId="3" fillId="0" borderId="7" xfId="0" applyFont="1" applyBorder="1"/>
    <xf numFmtId="2" fontId="3" fillId="0" borderId="7" xfId="0" applyNumberFormat="1" applyFont="1" applyBorder="1"/>
    <xf numFmtId="0" fontId="3" fillId="0" borderId="0" xfId="0" applyFont="1" applyBorder="1" applyAlignment="1">
      <alignment horizontal="center" vertical="center"/>
    </xf>
    <xf numFmtId="168" fontId="3" fillId="0" borderId="0" xfId="0" applyNumberFormat="1" applyFont="1" applyBorder="1" applyAlignment="1">
      <alignment horizontal="center" vertical="center"/>
    </xf>
    <xf numFmtId="0" fontId="3" fillId="10" borderId="1" xfId="0" applyFont="1" applyFill="1" applyBorder="1" applyAlignment="1">
      <alignment horizontal="center"/>
    </xf>
    <xf numFmtId="164" fontId="0" fillId="0" borderId="0" xfId="0" applyNumberFormat="1"/>
    <xf numFmtId="0" fontId="0" fillId="0" borderId="1" xfId="0" applyBorder="1"/>
    <xf numFmtId="0" fontId="3" fillId="2" borderId="1" xfId="0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vertical="center"/>
    </xf>
    <xf numFmtId="0" fontId="0" fillId="2" borderId="1" xfId="0" applyFill="1" applyBorder="1"/>
    <xf numFmtId="0" fontId="0" fillId="0" borderId="1" xfId="0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/>
    </xf>
    <xf numFmtId="0" fontId="3" fillId="15" borderId="2" xfId="0" applyFont="1" applyFill="1" applyBorder="1" applyAlignment="1">
      <alignment horizontal="center" vertical="center"/>
    </xf>
    <xf numFmtId="0" fontId="3" fillId="15" borderId="1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17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12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wrapText="1"/>
    </xf>
    <xf numFmtId="0" fontId="3" fillId="12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9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4" xfId="0" applyFill="1" applyBorder="1" applyAlignment="1">
      <alignment horizontal="center"/>
    </xf>
    <xf numFmtId="0" fontId="0" fillId="8" borderId="9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8" fillId="0" borderId="1" xfId="0" applyFont="1" applyBorder="1"/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8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DAE22"/>
      <color rgb="FF33CCCC"/>
      <color rgb="FF99FF33"/>
      <color rgb="FFFFCC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Rasa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B5B14A53-79B2-4999-BC30-4AE0F4BE54EF}" type="VALUE">
                      <a:rPr lang="en-US"/>
                      <a:pPr/>
                      <a:t>[VALUE]</a:t>
                    </a:fld>
                    <a:r>
                      <a:rPr lang="en-US"/>
                      <a:t>C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FA39-4F35-A7C8-D0F7F85EA32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A5B25B3-0EF3-4208-9801-A1C4D421030D}" type="VALUE">
                      <a:rPr lang="en-US"/>
                      <a:pPr/>
                      <a:t>[VALUE]</a:t>
                    </a:fld>
                    <a:r>
                      <a:rPr lang="en-US"/>
                      <a:t>C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FA39-4F35-A7C8-D0F7F85EA32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09C628F-A27D-4B03-8F27-3EAF515943B0}" type="VALUE">
                      <a:rPr lang="en-US"/>
                      <a:pPr/>
                      <a:t>[VALUE]</a:t>
                    </a:fld>
                    <a:r>
                      <a:rPr lang="en-US"/>
                      <a:t>B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FA39-4F35-A7C8-D0F7F85EA32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7E77F98-6468-458F-AF49-E0E8BBFBDC7E}" type="VALUE">
                      <a:rPr lang="en-US"/>
                      <a:pPr/>
                      <a:t>[VALUE]</a:t>
                    </a:fld>
                    <a:r>
                      <a:rPr lang="en-US"/>
                      <a:t>AB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FA39-4F35-A7C8-D0F7F85EA32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F606D07-AB5B-4B5A-9867-A4F28B03F419}" type="VALUE">
                      <a:rPr lang="en-US"/>
                      <a:pPr/>
                      <a:t>[VALUE]</a:t>
                    </a:fld>
                    <a:r>
                      <a:rPr lang="en-US"/>
                      <a:t>A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FA39-4F35-A7C8-D0F7F85EA32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A9B896B-1073-4F45-93A3-6BA5CFFF57B5}" type="VALUE">
                      <a:rPr lang="en-US"/>
                      <a:pPr/>
                      <a:t>[VALUE]</a:t>
                    </a:fld>
                    <a:r>
                      <a:rPr lang="en-US"/>
                      <a:t>AB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FA39-4F35-A7C8-D0F7F85EA3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'orlep rasa'!$AC$26:$AC$31</c:f>
              <c:numCache>
                <c:formatCode>0.00</c:formatCode>
                <c:ptCount val="6"/>
                <c:pt idx="0">
                  <c:v>4.55</c:v>
                </c:pt>
                <c:pt idx="1">
                  <c:v>4.3666666666666663</c:v>
                </c:pt>
                <c:pt idx="2">
                  <c:v>3.5333333333333332</c:v>
                </c:pt>
                <c:pt idx="3">
                  <c:v>3.1666666666666665</c:v>
                </c:pt>
                <c:pt idx="4">
                  <c:v>3.1333333333333333</c:v>
                </c:pt>
                <c:pt idx="5">
                  <c:v>2.25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'orlep rasa'!#REF!</c15:sqref>
                        </c15:formulaRef>
                      </c:ext>
                    </c:extLst>
                    <c:strCache>
                      <c:ptCount val="6"/>
                      <c:pt idx="0">
                        <c:v>K1</c:v>
                      </c:pt>
                      <c:pt idx="1">
                        <c:v>K2</c:v>
                      </c:pt>
                      <c:pt idx="2">
                        <c:v>K3</c:v>
                      </c:pt>
                      <c:pt idx="3">
                        <c:v>K4</c:v>
                      </c:pt>
                      <c:pt idx="4">
                        <c:v>K5</c:v>
                      </c:pt>
                      <c:pt idx="5">
                        <c:v>K6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FA39-4F35-A7C8-D0F7F85EA32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480182664"/>
        <c:axId val="480164624"/>
      </c:barChart>
      <c:catAx>
        <c:axId val="480182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Parameter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80164624"/>
        <c:crosses val="autoZero"/>
        <c:auto val="1"/>
        <c:lblAlgn val="ctr"/>
        <c:lblOffset val="100"/>
        <c:noMultiLvlLbl val="0"/>
      </c:catAx>
      <c:valAx>
        <c:axId val="480164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Skor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80182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Aroma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'orlep aroma'!#REF!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'orlep aroma'!#REF!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C70E-4728-9A20-CED0E5F2165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481859968"/>
        <c:axId val="481860624"/>
      </c:barChart>
      <c:catAx>
        <c:axId val="481859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Perlakuan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81860624"/>
        <c:crosses val="autoZero"/>
        <c:auto val="1"/>
        <c:lblAlgn val="ctr"/>
        <c:lblOffset val="100"/>
        <c:noMultiLvlLbl val="0"/>
      </c:catAx>
      <c:valAx>
        <c:axId val="48186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Skor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81859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Warna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34A3FB9C-1CAE-4C49-AE2B-EA63CE7EB711}" type="VALUE">
                      <a:rPr lang="en-US"/>
                      <a:pPr/>
                      <a:t>[VALUE]</a:t>
                    </a:fld>
                    <a:r>
                      <a:rPr lang="en-US"/>
                      <a:t>B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A095-4F07-B1D5-73D7908044C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D19D3F8-22E7-4FA4-98BF-C138997D08E6}" type="VALUE">
                      <a:rPr lang="en-US"/>
                      <a:pPr/>
                      <a:t>[VALUE]</a:t>
                    </a:fld>
                    <a:r>
                      <a:rPr lang="en-US"/>
                      <a:t>C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A095-4F07-B1D5-73D7908044C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4D72D1E-0B8A-4EBB-8624-297BDCC7B786}" type="VALUE">
                      <a:rPr lang="en-US"/>
                      <a:pPr/>
                      <a:t>[VALUE]</a:t>
                    </a:fld>
                    <a:r>
                      <a:rPr lang="en-US"/>
                      <a:t>B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A095-4F07-B1D5-73D7908044C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7751400-F0F0-4206-9CB1-E0333D3C688E}" type="VALUE">
                      <a:rPr lang="en-US"/>
                      <a:pPr/>
                      <a:t>[VALUE]</a:t>
                    </a:fld>
                    <a:r>
                      <a:rPr lang="en-US"/>
                      <a:t>A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A095-4F07-B1D5-73D7908044C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3EF58B2-6547-45A9-9F84-D428999FB4E3}" type="VALUE">
                      <a:rPr lang="en-US"/>
                      <a:pPr/>
                      <a:t>[VALUE]</a:t>
                    </a:fld>
                    <a:r>
                      <a:rPr lang="en-US"/>
                      <a:t>A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A095-4F07-B1D5-73D7908044C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8D4EBEA-0DFF-4B28-8F95-C24F2F84EBD0}" type="VALUE">
                      <a:rPr lang="en-US"/>
                      <a:pPr/>
                      <a:t>[VALUE]</a:t>
                    </a:fld>
                    <a:r>
                      <a:rPr lang="en-US"/>
                      <a:t>A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A095-4F07-B1D5-73D7908044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'orlep warna'!$AC$26:$AC$31</c:f>
              <c:strCache>
                <c:ptCount val="6"/>
                <c:pt idx="0">
                  <c:v>K1</c:v>
                </c:pt>
                <c:pt idx="1">
                  <c:v>K2</c:v>
                </c:pt>
                <c:pt idx="2">
                  <c:v>K3</c:v>
                </c:pt>
                <c:pt idx="3">
                  <c:v>K4</c:v>
                </c:pt>
                <c:pt idx="4">
                  <c:v>K5</c:v>
                </c:pt>
                <c:pt idx="5">
                  <c:v>K6</c:v>
                </c:pt>
              </c:strCache>
            </c:strRef>
          </c:cat>
          <c:val>
            <c:numRef>
              <c:f>'orlep warna'!$AE$26:$AE$31</c:f>
              <c:numCache>
                <c:formatCode>0.00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0-A095-4F07-B1D5-73D7908044C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410469192"/>
        <c:axId val="410472472"/>
      </c:barChart>
      <c:catAx>
        <c:axId val="410469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Perlakuan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472472"/>
        <c:crosses val="autoZero"/>
        <c:auto val="1"/>
        <c:lblAlgn val="ctr"/>
        <c:lblOffset val="100"/>
        <c:noMultiLvlLbl val="0"/>
      </c:catAx>
      <c:valAx>
        <c:axId val="410472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Skor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469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Diagram organoleptik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'orlep tekstur'!$V$3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'orlep tekstur'!$U$4:$U$5</c:f>
              <c:numCache>
                <c:formatCode>General</c:formatCode>
                <c:ptCount val="2"/>
              </c:numCache>
            </c:numRef>
          </c:cat>
          <c:val>
            <c:numRef>
              <c:f>'orlep tekstur'!$V$4:$V$5</c:f>
              <c:numCache>
                <c:formatCode>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1050-4DEF-8211-3446D9638C18}"/>
            </c:ext>
          </c:extLst>
        </c:ser>
        <c:ser>
          <c:idx val="1"/>
          <c:order val="1"/>
          <c:tx>
            <c:strRef>
              <c:f>'orlep tekstur'!$W$3</c:f>
              <c:strCache>
                <c:ptCount val="1"/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'orlep tekstur'!$U$4:$U$5</c:f>
              <c:numCache>
                <c:formatCode>General</c:formatCode>
                <c:ptCount val="2"/>
              </c:numCache>
            </c:numRef>
          </c:cat>
          <c:val>
            <c:numRef>
              <c:f>'orlep tekstur'!$W$4:$W$5</c:f>
              <c:numCache>
                <c:formatCode>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1-1050-4DEF-8211-3446D9638C18}"/>
            </c:ext>
          </c:extLst>
        </c:ser>
        <c:ser>
          <c:idx val="2"/>
          <c:order val="2"/>
          <c:tx>
            <c:strRef>
              <c:f>'orlep tekstur'!$X$3</c:f>
              <c:strCache>
                <c:ptCount val="1"/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'orlep tekstur'!$U$4:$U$5</c:f>
              <c:numCache>
                <c:formatCode>General</c:formatCode>
                <c:ptCount val="2"/>
              </c:numCache>
            </c:numRef>
          </c:cat>
          <c:val>
            <c:numRef>
              <c:f>'orlep tekstur'!$X$4:$X$5</c:f>
              <c:numCache>
                <c:formatCode>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2-1050-4DEF-8211-3446D9638C18}"/>
            </c:ext>
          </c:extLst>
        </c:ser>
        <c:ser>
          <c:idx val="3"/>
          <c:order val="3"/>
          <c:tx>
            <c:strRef>
              <c:f>'orlep tekstur'!$Y$3</c:f>
              <c:strCache>
                <c:ptCount val="1"/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'orlep tekstur'!$U$4:$U$5</c:f>
              <c:numCache>
                <c:formatCode>General</c:formatCode>
                <c:ptCount val="2"/>
              </c:numCache>
            </c:numRef>
          </c:cat>
          <c:val>
            <c:numRef>
              <c:f>'orlep tekstur'!$Y$4:$Y$5</c:f>
              <c:numCache>
                <c:formatCode>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3-1050-4DEF-8211-3446D9638C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7715496"/>
        <c:axId val="457717792"/>
      </c:barChart>
      <c:catAx>
        <c:axId val="457715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Perlakuan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7717792"/>
        <c:crosses val="autoZero"/>
        <c:auto val="1"/>
        <c:lblAlgn val="ctr"/>
        <c:lblOffset val="100"/>
        <c:noMultiLvlLbl val="0"/>
      </c:catAx>
      <c:valAx>
        <c:axId val="45771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Skor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7715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Tekstur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B5676468-0C47-4718-B292-682E76D8ABD3}" type="VALUE">
                      <a:rPr lang="en-US"/>
                      <a:pPr/>
                      <a:t>[VALUE]</a:t>
                    </a:fld>
                    <a:r>
                      <a:rPr lang="en-US"/>
                      <a:t>BC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450-42AF-A7FF-20D542A9114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C63775D-8457-4B38-9F23-DFFD474E93FD}" type="VALUE">
                      <a:rPr lang="en-US"/>
                      <a:pPr/>
                      <a:t>[VALUE]</a:t>
                    </a:fld>
                    <a:r>
                      <a:rPr lang="en-US"/>
                      <a:t>C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2450-42AF-A7FF-20D542A9114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0F5955D-EE25-4A4F-9372-C4990E05CE86}" type="VALUE">
                      <a:rPr lang="en-US"/>
                      <a:pPr/>
                      <a:t>[VALUE]</a:t>
                    </a:fld>
                    <a:r>
                      <a:rPr lang="en-US"/>
                      <a:t>ABC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2450-42AF-A7FF-20D542A9114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A7F2084-DBB3-4D55-B635-C70EFDBAB7D8}" type="VALUE">
                      <a:rPr lang="en-US"/>
                      <a:pPr/>
                      <a:t>[VALUE]</a:t>
                    </a:fld>
                    <a:r>
                      <a:rPr lang="en-US"/>
                      <a:t>BC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2450-42AF-A7FF-20D542A9114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74116AC-9972-4D19-950A-1747A951B222}" type="VALUE">
                      <a:rPr lang="en-US"/>
                      <a:pPr/>
                      <a:t>[VALUE]</a:t>
                    </a:fld>
                    <a:r>
                      <a:rPr lang="en-US"/>
                      <a:t>AB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2450-42AF-A7FF-20D542A9114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48D2BE9-A392-4398-A09A-FBD934CCD702}" type="VALUE">
                      <a:rPr lang="en-US"/>
                      <a:pPr/>
                      <a:t>[VALUE]</a:t>
                    </a:fld>
                    <a:r>
                      <a:rPr lang="en-US"/>
                      <a:t>A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2450-42AF-A7FF-20D542A9114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'orlep tekstur'!$AC$23:$AC$28</c:f>
              <c:numCache>
                <c:formatCode>0.00</c:formatCode>
                <c:ptCount val="6"/>
                <c:pt idx="0">
                  <c:v>4.5166666666666666</c:v>
                </c:pt>
                <c:pt idx="1">
                  <c:v>4.3499999999999996</c:v>
                </c:pt>
                <c:pt idx="2">
                  <c:v>3.8166666666666669</c:v>
                </c:pt>
                <c:pt idx="3">
                  <c:v>2.6</c:v>
                </c:pt>
                <c:pt idx="4">
                  <c:v>2.9666666666666668</c:v>
                </c:pt>
                <c:pt idx="5">
                  <c:v>2.75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'orlep tekstur'!#REF!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2450-42AF-A7FF-20D542A9114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410468864"/>
        <c:axId val="410474768"/>
      </c:barChart>
      <c:catAx>
        <c:axId val="410468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Perlakuan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474768"/>
        <c:crosses val="autoZero"/>
        <c:auto val="1"/>
        <c:lblAlgn val="ctr"/>
        <c:lblOffset val="100"/>
        <c:noMultiLvlLbl val="0"/>
      </c:catAx>
      <c:valAx>
        <c:axId val="41047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Skor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468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6">
                    <a:tint val="77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tint val="77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tint val="77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val>
            <c:numRef>
              <c:f>'orlep tekstur'!#REF!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'orlep tekstur'!#REF!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'orlep tekstur'!#REF!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FC0B-4BBB-AD1A-E8E2053D4A4D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6">
                    <a:shade val="76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hade val="76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shade val="76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val>
            <c:numRef>
              <c:f>'orlep tekstur'!#REF!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'orlep tekstur'!#REF!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'orlep tekstur'!#REF!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FC0B-4BBB-AD1A-E8E2053D4A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72714224"/>
        <c:axId val="472712256"/>
      </c:barChart>
      <c:catAx>
        <c:axId val="47271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72712256"/>
        <c:crosses val="autoZero"/>
        <c:auto val="1"/>
        <c:lblAlgn val="ctr"/>
        <c:lblOffset val="100"/>
        <c:noMultiLvlLbl val="0"/>
      </c:catAx>
      <c:valAx>
        <c:axId val="4727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72714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3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6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142874</xdr:colOff>
      <xdr:row>13</xdr:row>
      <xdr:rowOff>95249</xdr:rowOff>
    </xdr:from>
    <xdr:to>
      <xdr:col>34</xdr:col>
      <xdr:colOff>104059</xdr:colOff>
      <xdr:row>21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9" t="35876" r="70644" b="45260"/>
        <a:stretch/>
      </xdr:blipFill>
      <xdr:spPr>
        <a:xfrm>
          <a:off x="16992599" y="2762249"/>
          <a:ext cx="4684257" cy="1714501"/>
        </a:xfrm>
        <a:prstGeom prst="rect">
          <a:avLst/>
        </a:prstGeom>
      </xdr:spPr>
    </xdr:pic>
    <xdr:clientData/>
  </xdr:twoCellAnchor>
  <xdr:twoCellAnchor editAs="oneCell">
    <xdr:from>
      <xdr:col>27</xdr:col>
      <xdr:colOff>38099</xdr:colOff>
      <xdr:row>43</xdr:row>
      <xdr:rowOff>114299</xdr:rowOff>
    </xdr:from>
    <xdr:to>
      <xdr:col>33</xdr:col>
      <xdr:colOff>629354</xdr:colOff>
      <xdr:row>58</xdr:row>
      <xdr:rowOff>123824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3" t="25602" r="62975" b="33974"/>
        <a:stretch/>
      </xdr:blipFill>
      <xdr:spPr>
        <a:xfrm>
          <a:off x="16887824" y="8877299"/>
          <a:ext cx="4635024" cy="2867025"/>
        </a:xfrm>
        <a:prstGeom prst="rect">
          <a:avLst/>
        </a:prstGeom>
      </xdr:spPr>
    </xdr:pic>
    <xdr:clientData/>
  </xdr:twoCellAnchor>
  <xdr:twoCellAnchor editAs="oneCell">
    <xdr:from>
      <xdr:col>51</xdr:col>
      <xdr:colOff>76199</xdr:colOff>
      <xdr:row>13</xdr:row>
      <xdr:rowOff>38100</xdr:rowOff>
    </xdr:from>
    <xdr:to>
      <xdr:col>58</xdr:col>
      <xdr:colOff>7846</xdr:colOff>
      <xdr:row>21</xdr:row>
      <xdr:rowOff>9525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4" t="43962" r="70550" b="37679"/>
        <a:stretch/>
      </xdr:blipFill>
      <xdr:spPr>
        <a:xfrm>
          <a:off x="31613474" y="2705100"/>
          <a:ext cx="4763895" cy="1685925"/>
        </a:xfrm>
        <a:prstGeom prst="rect">
          <a:avLst/>
        </a:prstGeom>
      </xdr:spPr>
    </xdr:pic>
    <xdr:clientData/>
  </xdr:twoCellAnchor>
  <xdr:twoCellAnchor editAs="oneCell">
    <xdr:from>
      <xdr:col>51</xdr:col>
      <xdr:colOff>66675</xdr:colOff>
      <xdr:row>43</xdr:row>
      <xdr:rowOff>95249</xdr:rowOff>
    </xdr:from>
    <xdr:to>
      <xdr:col>57</xdr:col>
      <xdr:colOff>636773</xdr:colOff>
      <xdr:row>59</xdr:row>
      <xdr:rowOff>24903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8" t="21728" r="64091" b="38522"/>
        <a:stretch/>
      </xdr:blipFill>
      <xdr:spPr>
        <a:xfrm>
          <a:off x="31603950" y="8858249"/>
          <a:ext cx="4733925" cy="2977654"/>
        </a:xfrm>
        <a:prstGeom prst="rect">
          <a:avLst/>
        </a:prstGeom>
      </xdr:spPr>
    </xdr:pic>
    <xdr:clientData/>
  </xdr:twoCellAnchor>
  <xdr:twoCellAnchor editAs="oneCell">
    <xdr:from>
      <xdr:col>39</xdr:col>
      <xdr:colOff>76200</xdr:colOff>
      <xdr:row>13</xdr:row>
      <xdr:rowOff>38100</xdr:rowOff>
    </xdr:from>
    <xdr:to>
      <xdr:col>45</xdr:col>
      <xdr:colOff>649176</xdr:colOff>
      <xdr:row>21</xdr:row>
      <xdr:rowOff>88944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9" t="52888" r="72443" b="28753"/>
        <a:stretch/>
      </xdr:blipFill>
      <xdr:spPr>
        <a:xfrm>
          <a:off x="24298275" y="2705100"/>
          <a:ext cx="4648200" cy="1765344"/>
        </a:xfrm>
        <a:prstGeom prst="rect">
          <a:avLst/>
        </a:prstGeom>
      </xdr:spPr>
    </xdr:pic>
    <xdr:clientData/>
  </xdr:twoCellAnchor>
  <xdr:twoCellAnchor editAs="oneCell">
    <xdr:from>
      <xdr:col>39</xdr:col>
      <xdr:colOff>76199</xdr:colOff>
      <xdr:row>43</xdr:row>
      <xdr:rowOff>95250</xdr:rowOff>
    </xdr:from>
    <xdr:to>
      <xdr:col>45</xdr:col>
      <xdr:colOff>639651</xdr:colOff>
      <xdr:row>58</xdr:row>
      <xdr:rowOff>72496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4" t="29307" r="62216" b="29933"/>
        <a:stretch/>
      </xdr:blipFill>
      <xdr:spPr>
        <a:xfrm>
          <a:off x="24298274" y="8858250"/>
          <a:ext cx="4638676" cy="2834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66675</xdr:colOff>
      <xdr:row>39</xdr:row>
      <xdr:rowOff>38100</xdr:rowOff>
    </xdr:from>
    <xdr:to>
      <xdr:col>12</xdr:col>
      <xdr:colOff>237500</xdr:colOff>
      <xdr:row>42</xdr:row>
      <xdr:rowOff>115565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4943475" y="7467600"/>
          <a:ext cx="2723525" cy="6489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295275</xdr:colOff>
      <xdr:row>46</xdr:row>
      <xdr:rowOff>95250</xdr:rowOff>
    </xdr:from>
    <xdr:to>
      <xdr:col>12</xdr:col>
      <xdr:colOff>390525</xdr:colOff>
      <xdr:row>47</xdr:row>
      <xdr:rowOff>136643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7000875" y="8858250"/>
          <a:ext cx="704850" cy="2318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14</xdr:col>
      <xdr:colOff>76199</xdr:colOff>
      <xdr:row>61</xdr:row>
      <xdr:rowOff>95250</xdr:rowOff>
    </xdr:from>
    <xdr:to>
      <xdr:col>19</xdr:col>
      <xdr:colOff>409574</xdr:colOff>
      <xdr:row>74</xdr:row>
      <xdr:rowOff>57150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</xdr:colOff>
      <xdr:row>39</xdr:row>
      <xdr:rowOff>57150</xdr:rowOff>
    </xdr:from>
    <xdr:to>
      <xdr:col>12</xdr:col>
      <xdr:colOff>323225</xdr:colOff>
      <xdr:row>42</xdr:row>
      <xdr:rowOff>134615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4914900" y="7867650"/>
          <a:ext cx="2723525" cy="6489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323850</xdr:colOff>
      <xdr:row>46</xdr:row>
      <xdr:rowOff>95250</xdr:rowOff>
    </xdr:from>
    <xdr:to>
      <xdr:col>12</xdr:col>
      <xdr:colOff>416892</xdr:colOff>
      <xdr:row>47</xdr:row>
      <xdr:rowOff>139404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7029450" y="8858250"/>
          <a:ext cx="702642" cy="23465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18</xdr:col>
      <xdr:colOff>123825</xdr:colOff>
      <xdr:row>49</xdr:row>
      <xdr:rowOff>38100</xdr:rowOff>
    </xdr:from>
    <xdr:to>
      <xdr:col>24</xdr:col>
      <xdr:colOff>161925</xdr:colOff>
      <xdr:row>61</xdr:row>
      <xdr:rowOff>9525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66675</xdr:colOff>
      <xdr:row>39</xdr:row>
      <xdr:rowOff>19050</xdr:rowOff>
    </xdr:from>
    <xdr:to>
      <xdr:col>12</xdr:col>
      <xdr:colOff>296362</xdr:colOff>
      <xdr:row>42</xdr:row>
      <xdr:rowOff>105076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4943475" y="7448550"/>
          <a:ext cx="2725237" cy="65752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285750</xdr:colOff>
      <xdr:row>46</xdr:row>
      <xdr:rowOff>85725</xdr:rowOff>
    </xdr:from>
    <xdr:to>
      <xdr:col>12</xdr:col>
      <xdr:colOff>381000</xdr:colOff>
      <xdr:row>47</xdr:row>
      <xdr:rowOff>127118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6991350" y="8848725"/>
          <a:ext cx="704850" cy="2318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12</xdr:col>
      <xdr:colOff>38100</xdr:colOff>
      <xdr:row>61</xdr:row>
      <xdr:rowOff>152400</xdr:rowOff>
    </xdr:from>
    <xdr:to>
      <xdr:col>17</xdr:col>
      <xdr:colOff>561975</xdr:colOff>
      <xdr:row>75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</xdr:colOff>
      <xdr:row>39</xdr:row>
      <xdr:rowOff>57150</xdr:rowOff>
    </xdr:from>
    <xdr:to>
      <xdr:col>12</xdr:col>
      <xdr:colOff>342275</xdr:colOff>
      <xdr:row>42</xdr:row>
      <xdr:rowOff>134615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4933950" y="7486650"/>
          <a:ext cx="2723525" cy="6489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209550</xdr:colOff>
      <xdr:row>46</xdr:row>
      <xdr:rowOff>95250</xdr:rowOff>
    </xdr:from>
    <xdr:to>
      <xdr:col>12</xdr:col>
      <xdr:colOff>302592</xdr:colOff>
      <xdr:row>47</xdr:row>
      <xdr:rowOff>139404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6915150" y="8858250"/>
          <a:ext cx="702642" cy="23465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25</xdr:col>
      <xdr:colOff>334748</xdr:colOff>
      <xdr:row>1</xdr:row>
      <xdr:rowOff>93406</xdr:rowOff>
    </xdr:from>
    <xdr:to>
      <xdr:col>33</xdr:col>
      <xdr:colOff>202539</xdr:colOff>
      <xdr:row>16</xdr:row>
      <xdr:rowOff>171773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147338</xdr:colOff>
      <xdr:row>61</xdr:row>
      <xdr:rowOff>101800</xdr:rowOff>
    </xdr:from>
    <xdr:to>
      <xdr:col>16</xdr:col>
      <xdr:colOff>446484</xdr:colOff>
      <xdr:row>71</xdr:row>
      <xdr:rowOff>148830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380999</xdr:colOff>
      <xdr:row>17</xdr:row>
      <xdr:rowOff>135082</xdr:rowOff>
    </xdr:from>
    <xdr:to>
      <xdr:col>33</xdr:col>
      <xdr:colOff>103908</xdr:colOff>
      <xdr:row>32</xdr:row>
      <xdr:rowOff>20782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E5489-807A-4015-A2C2-889C3438386D}">
  <dimension ref="A1:W66"/>
  <sheetViews>
    <sheetView zoomScale="41" zoomScaleNormal="83" zoomScalePageLayoutView="46" workbookViewId="0">
      <selection activeCell="T28" sqref="T28"/>
    </sheetView>
  </sheetViews>
  <sheetFormatPr defaultRowHeight="14.5" x14ac:dyDescent="0.35"/>
  <cols>
    <col min="1" max="2" width="8.7265625" style="52"/>
    <col min="3" max="3" width="13.81640625" style="52" customWidth="1"/>
    <col min="4" max="4" width="11" style="52" customWidth="1"/>
    <col min="5" max="5" width="12" style="52" customWidth="1"/>
    <col min="6" max="6" width="12.26953125" style="52" customWidth="1"/>
    <col min="7" max="7" width="8.7265625" style="52"/>
    <col min="8" max="8" width="13.54296875" style="52" customWidth="1"/>
    <col min="9" max="9" width="12.453125" style="52" bestFit="1" customWidth="1"/>
    <col min="10" max="10" width="14.7265625" style="52" customWidth="1"/>
    <col min="11" max="11" width="12.26953125" style="52" customWidth="1"/>
    <col min="12" max="12" width="12" style="52" customWidth="1"/>
    <col min="13" max="13" width="11.81640625" style="52" customWidth="1"/>
    <col min="14" max="14" width="14.54296875" style="52" customWidth="1"/>
    <col min="15" max="16384" width="8.7265625" style="52"/>
  </cols>
  <sheetData>
    <row r="1" spans="1:23" x14ac:dyDescent="0.35">
      <c r="A1" s="112" t="s">
        <v>228</v>
      </c>
      <c r="B1" s="112"/>
      <c r="C1" s="112"/>
    </row>
    <row r="3" spans="1:23" x14ac:dyDescent="0.35">
      <c r="A3" s="113" t="s">
        <v>0</v>
      </c>
      <c r="B3" s="114" t="s">
        <v>182</v>
      </c>
      <c r="C3" s="114" t="s">
        <v>183</v>
      </c>
      <c r="D3" s="114" t="s">
        <v>184</v>
      </c>
      <c r="E3" s="115" t="s">
        <v>185</v>
      </c>
      <c r="F3" s="114" t="s">
        <v>186</v>
      </c>
      <c r="H3" s="74"/>
      <c r="I3" s="75" t="s">
        <v>187</v>
      </c>
      <c r="J3" s="75" t="s">
        <v>188</v>
      </c>
      <c r="K3" s="75" t="s">
        <v>189</v>
      </c>
      <c r="L3" s="75" t="s">
        <v>190</v>
      </c>
      <c r="M3" s="75" t="s">
        <v>159</v>
      </c>
    </row>
    <row r="4" spans="1:23" x14ac:dyDescent="0.35">
      <c r="A4" s="113"/>
      <c r="B4" s="114"/>
      <c r="C4" s="114"/>
      <c r="D4" s="114"/>
      <c r="E4" s="115"/>
      <c r="F4" s="114"/>
      <c r="H4" s="76" t="s">
        <v>191</v>
      </c>
      <c r="I4" s="77">
        <f>F5</f>
        <v>16.984855983371283</v>
      </c>
      <c r="J4" s="77">
        <f>F6</f>
        <v>16.748545508332516</v>
      </c>
      <c r="K4" s="77">
        <f>F7</f>
        <v>17.445451828235537</v>
      </c>
      <c r="L4" s="77">
        <f>F8</f>
        <v>16.874814668379958</v>
      </c>
      <c r="M4" s="77">
        <f t="shared" ref="M4:M9" si="0">AVERAGE(I4:L4)</f>
        <v>17.013416997079823</v>
      </c>
    </row>
    <row r="5" spans="1:23" x14ac:dyDescent="0.35">
      <c r="A5" s="78" t="s">
        <v>192</v>
      </c>
      <c r="B5" s="70">
        <v>1.0103</v>
      </c>
      <c r="C5" s="70">
        <v>56.3</v>
      </c>
      <c r="D5" s="74">
        <v>75.900000000000006</v>
      </c>
      <c r="E5" s="79">
        <f>((D5-C5)*0.1*14.008)/(B5*1000)*100</f>
        <v>2.7175769573394053</v>
      </c>
      <c r="F5" s="77">
        <f>E5*6.25</f>
        <v>16.984855983371283</v>
      </c>
      <c r="H5" s="76" t="s">
        <v>193</v>
      </c>
      <c r="I5" s="77">
        <f>F9</f>
        <v>18.601645885286782</v>
      </c>
      <c r="J5" s="77">
        <f>F10</f>
        <v>18.512467584280877</v>
      </c>
      <c r="K5" s="77">
        <f>F11</f>
        <v>18.890020976925388</v>
      </c>
      <c r="L5" s="77">
        <f>F12</f>
        <v>18.700169677612539</v>
      </c>
      <c r="M5" s="77">
        <f t="shared" si="0"/>
        <v>18.676076031026394</v>
      </c>
    </row>
    <row r="6" spans="1:23" x14ac:dyDescent="0.35">
      <c r="A6" s="74" t="s">
        <v>194</v>
      </c>
      <c r="B6" s="70">
        <v>1.0141</v>
      </c>
      <c r="C6" s="70">
        <v>56.5</v>
      </c>
      <c r="D6" s="74">
        <v>75.900000000000006</v>
      </c>
      <c r="E6" s="79">
        <f>((D6-C6)*0.1*14.008)/(B6*1000)*100</f>
        <v>2.6797672813332025</v>
      </c>
      <c r="F6" s="77">
        <f>E6*6.25</f>
        <v>16.748545508332516</v>
      </c>
      <c r="H6" s="76" t="s">
        <v>195</v>
      </c>
      <c r="I6" s="77">
        <f>F13</f>
        <v>19.443981756890746</v>
      </c>
      <c r="J6" s="77">
        <f>F14</f>
        <v>19.660472972972983</v>
      </c>
      <c r="K6" s="77">
        <f>F15</f>
        <v>19.166468548786533</v>
      </c>
      <c r="L6" s="77">
        <f>F16</f>
        <v>19.77300766092926</v>
      </c>
      <c r="M6" s="77">
        <f t="shared" si="0"/>
        <v>19.510982734894881</v>
      </c>
    </row>
    <row r="7" spans="1:23" x14ac:dyDescent="0.35">
      <c r="A7" s="74" t="s">
        <v>196</v>
      </c>
      <c r="B7" s="70">
        <v>1.0037</v>
      </c>
      <c r="C7" s="70">
        <v>55.9</v>
      </c>
      <c r="D7" s="74">
        <v>75.900000000000006</v>
      </c>
      <c r="E7" s="79">
        <f t="shared" ref="E7:E28" si="1">((D7-C7)*0.1*14.008)/(B7*1000)*100</f>
        <v>2.7912722925176858</v>
      </c>
      <c r="F7" s="77">
        <f t="shared" ref="F7:F28" si="2">E7*6.25</f>
        <v>17.445451828235537</v>
      </c>
      <c r="H7" s="76" t="s">
        <v>197</v>
      </c>
      <c r="I7" s="77">
        <f>F17</f>
        <v>20.555749825157367</v>
      </c>
      <c r="J7" s="77">
        <f>F18</f>
        <v>20.982624325943679</v>
      </c>
      <c r="K7" s="77">
        <f>F19</f>
        <v>20.71000099810361</v>
      </c>
      <c r="L7" s="77">
        <f>F20</f>
        <v>20.340163525775257</v>
      </c>
      <c r="M7" s="77">
        <f t="shared" si="0"/>
        <v>20.647134668744979</v>
      </c>
    </row>
    <row r="8" spans="1:23" x14ac:dyDescent="0.35">
      <c r="A8" s="74" t="s">
        <v>198</v>
      </c>
      <c r="B8" s="70">
        <v>1.0117</v>
      </c>
      <c r="C8" s="70">
        <v>56.4</v>
      </c>
      <c r="D8" s="74">
        <v>75.900000000000006</v>
      </c>
      <c r="E8" s="79">
        <f t="shared" si="1"/>
        <v>2.6999703469407934</v>
      </c>
      <c r="F8" s="77">
        <f t="shared" si="2"/>
        <v>16.874814668379958</v>
      </c>
      <c r="H8" s="76" t="s">
        <v>199</v>
      </c>
      <c r="I8" s="77">
        <f>F21</f>
        <v>23.763696237900412</v>
      </c>
      <c r="J8" s="77">
        <f>F22</f>
        <v>23.577199281867152</v>
      </c>
      <c r="K8" s="77">
        <f>F23</f>
        <v>24.234690829433443</v>
      </c>
      <c r="L8" s="77">
        <f>F24</f>
        <v>24.173993221690591</v>
      </c>
      <c r="M8" s="77">
        <f t="shared" si="0"/>
        <v>23.937394892722899</v>
      </c>
    </row>
    <row r="9" spans="1:23" x14ac:dyDescent="0.35">
      <c r="A9" s="78" t="s">
        <v>200</v>
      </c>
      <c r="B9" s="70">
        <v>1.0024999999999999</v>
      </c>
      <c r="C9" s="70">
        <v>54.6</v>
      </c>
      <c r="D9" s="74">
        <v>75.900000000000006</v>
      </c>
      <c r="E9" s="79">
        <f t="shared" si="1"/>
        <v>2.9762633416458852</v>
      </c>
      <c r="F9" s="77">
        <f t="shared" si="2"/>
        <v>18.601645885286782</v>
      </c>
      <c r="H9" s="76" t="s">
        <v>201</v>
      </c>
      <c r="I9" s="77">
        <f>F25</f>
        <v>26.633502892479559</v>
      </c>
      <c r="J9" s="77">
        <f>F26</f>
        <v>26.450942267424477</v>
      </c>
      <c r="K9" s="77">
        <f>F27</f>
        <v>26.916949490916348</v>
      </c>
      <c r="L9" s="77">
        <f>F28</f>
        <v>26.191663342640613</v>
      </c>
      <c r="M9" s="77">
        <f t="shared" si="0"/>
        <v>26.548264498365249</v>
      </c>
    </row>
    <row r="10" spans="1:23" x14ac:dyDescent="0.35">
      <c r="A10" s="74" t="s">
        <v>202</v>
      </c>
      <c r="B10" s="70">
        <v>1.0025999999999999</v>
      </c>
      <c r="C10" s="70">
        <v>54.7</v>
      </c>
      <c r="D10" s="74">
        <v>75.900000000000006</v>
      </c>
      <c r="E10" s="79">
        <f t="shared" si="1"/>
        <v>2.9619948134849401</v>
      </c>
      <c r="F10" s="77">
        <f t="shared" si="2"/>
        <v>18.512467584280877</v>
      </c>
    </row>
    <row r="11" spans="1:23" x14ac:dyDescent="0.35">
      <c r="A11" s="74" t="s">
        <v>203</v>
      </c>
      <c r="B11" s="70">
        <v>1.0011000000000001</v>
      </c>
      <c r="C11" s="70">
        <v>54.3</v>
      </c>
      <c r="D11" s="74">
        <v>75.900000000000006</v>
      </c>
      <c r="E11" s="79">
        <f t="shared" si="1"/>
        <v>3.0224033563080619</v>
      </c>
      <c r="F11" s="77">
        <f t="shared" si="2"/>
        <v>18.890020976925388</v>
      </c>
    </row>
    <row r="12" spans="1:23" x14ac:dyDescent="0.35">
      <c r="A12" s="74" t="s">
        <v>204</v>
      </c>
      <c r="B12" s="70">
        <v>1.0019</v>
      </c>
      <c r="C12" s="70">
        <v>54.5</v>
      </c>
      <c r="D12" s="74">
        <v>75.900000000000006</v>
      </c>
      <c r="E12" s="79">
        <f t="shared" si="1"/>
        <v>2.9920271484180065</v>
      </c>
      <c r="F12" s="77">
        <f t="shared" si="2"/>
        <v>18.700169677612539</v>
      </c>
      <c r="H12" s="80" t="s">
        <v>205</v>
      </c>
    </row>
    <row r="13" spans="1:23" x14ac:dyDescent="0.35">
      <c r="A13" s="78" t="s">
        <v>206</v>
      </c>
      <c r="B13" s="70">
        <v>1.0085999999999999</v>
      </c>
      <c r="C13" s="70">
        <v>53.5</v>
      </c>
      <c r="D13" s="74">
        <v>75.900000000000006</v>
      </c>
      <c r="E13" s="79">
        <f t="shared" si="1"/>
        <v>3.1110370811025194</v>
      </c>
      <c r="F13" s="77">
        <f t="shared" si="2"/>
        <v>19.443981756890746</v>
      </c>
      <c r="H13" s="104" t="s">
        <v>8</v>
      </c>
      <c r="I13" s="116" t="s">
        <v>32</v>
      </c>
      <c r="J13" s="116"/>
      <c r="K13" s="116"/>
      <c r="L13" s="116"/>
      <c r="M13" s="104" t="s">
        <v>55</v>
      </c>
      <c r="N13" s="104" t="s">
        <v>159</v>
      </c>
      <c r="O13" s="105" t="s">
        <v>207</v>
      </c>
      <c r="P13" s="81" t="s">
        <v>51</v>
      </c>
      <c r="Q13" s="74">
        <v>6</v>
      </c>
      <c r="S13" s="107" t="s">
        <v>56</v>
      </c>
      <c r="T13" s="107"/>
      <c r="U13" s="107"/>
      <c r="V13" s="107"/>
      <c r="W13" s="108" t="s">
        <v>55</v>
      </c>
    </row>
    <row r="14" spans="1:23" x14ac:dyDescent="0.35">
      <c r="A14" s="74" t="s">
        <v>208</v>
      </c>
      <c r="B14" s="70">
        <v>1.0064</v>
      </c>
      <c r="C14" s="70">
        <v>53.3</v>
      </c>
      <c r="D14" s="74">
        <v>75.900000000000006</v>
      </c>
      <c r="E14" s="79">
        <f t="shared" si="1"/>
        <v>3.145675675675677</v>
      </c>
      <c r="F14" s="77">
        <f t="shared" si="2"/>
        <v>19.660472972972983</v>
      </c>
      <c r="H14" s="104"/>
      <c r="I14" s="82">
        <v>1</v>
      </c>
      <c r="J14" s="82">
        <v>2</v>
      </c>
      <c r="K14" s="82">
        <v>3</v>
      </c>
      <c r="L14" s="82">
        <v>4</v>
      </c>
      <c r="M14" s="104"/>
      <c r="N14" s="104"/>
      <c r="O14" s="106"/>
      <c r="P14" s="81" t="s">
        <v>169</v>
      </c>
      <c r="Q14" s="74">
        <v>4</v>
      </c>
      <c r="S14" s="83" t="s">
        <v>187</v>
      </c>
      <c r="T14" s="83" t="s">
        <v>188</v>
      </c>
      <c r="U14" s="83" t="s">
        <v>189</v>
      </c>
      <c r="V14" s="83" t="s">
        <v>190</v>
      </c>
      <c r="W14" s="108"/>
    </row>
    <row r="15" spans="1:23" x14ac:dyDescent="0.35">
      <c r="A15" s="74" t="s">
        <v>209</v>
      </c>
      <c r="B15" s="70">
        <v>1.0095000000000001</v>
      </c>
      <c r="C15" s="70">
        <v>53.8</v>
      </c>
      <c r="D15" s="74">
        <v>75.900000000000006</v>
      </c>
      <c r="E15" s="79">
        <f t="shared" si="1"/>
        <v>3.0666349678058453</v>
      </c>
      <c r="F15" s="77">
        <f t="shared" si="2"/>
        <v>19.166468548786533</v>
      </c>
      <c r="H15" s="84" t="s">
        <v>1</v>
      </c>
      <c r="I15" s="77">
        <f>I4</f>
        <v>16.984855983371283</v>
      </c>
      <c r="J15" s="77">
        <f>J4</f>
        <v>16.748545508332516</v>
      </c>
      <c r="K15" s="77">
        <f>K4</f>
        <v>17.445451828235537</v>
      </c>
      <c r="L15" s="77">
        <f>L4</f>
        <v>16.874814668379958</v>
      </c>
      <c r="M15" s="77">
        <f t="shared" ref="M15:M20" si="3">SUM(I15:L15)</f>
        <v>68.05366798831929</v>
      </c>
      <c r="N15" s="77">
        <f t="shared" ref="N15:N20" si="4">AVERAGE(I15:L15)</f>
        <v>17.013416997079823</v>
      </c>
      <c r="O15" s="77">
        <f t="shared" ref="O15:O20" si="5">STDEV(I15:L15)</f>
        <v>0.30377477287624693</v>
      </c>
      <c r="S15" s="77">
        <f>I15^2</f>
        <v>288.48533277586324</v>
      </c>
      <c r="T15" s="77">
        <f>J15^2</f>
        <v>280.51377664468527</v>
      </c>
      <c r="U15" s="77">
        <f>K15^2</f>
        <v>304.34378949128666</v>
      </c>
      <c r="V15" s="77">
        <f>L15^2</f>
        <v>284.75937009217142</v>
      </c>
      <c r="W15" s="77">
        <f t="shared" ref="W15:W20" si="6">SUM(S15:V15)</f>
        <v>1158.1022690040065</v>
      </c>
    </row>
    <row r="16" spans="1:23" x14ac:dyDescent="0.35">
      <c r="A16" s="74" t="s">
        <v>210</v>
      </c>
      <c r="B16" s="70">
        <v>1.0051000000000001</v>
      </c>
      <c r="C16" s="70">
        <v>53.2</v>
      </c>
      <c r="D16" s="74">
        <v>75.900000000000006</v>
      </c>
      <c r="E16" s="79">
        <f t="shared" si="1"/>
        <v>3.1636812257486815</v>
      </c>
      <c r="F16" s="77">
        <f t="shared" si="2"/>
        <v>19.77300766092926</v>
      </c>
      <c r="H16" s="84" t="s">
        <v>2</v>
      </c>
      <c r="I16" s="77">
        <f t="shared" ref="I16:L20" si="7">I5</f>
        <v>18.601645885286782</v>
      </c>
      <c r="J16" s="77">
        <f t="shared" si="7"/>
        <v>18.512467584280877</v>
      </c>
      <c r="K16" s="77">
        <f t="shared" si="7"/>
        <v>18.890020976925388</v>
      </c>
      <c r="L16" s="77">
        <f t="shared" si="7"/>
        <v>18.700169677612539</v>
      </c>
      <c r="M16" s="77">
        <f t="shared" si="3"/>
        <v>74.704304124105576</v>
      </c>
      <c r="N16" s="77">
        <f t="shared" si="4"/>
        <v>18.676076031026394</v>
      </c>
      <c r="O16" s="77">
        <f t="shared" si="5"/>
        <v>0.16192643815720997</v>
      </c>
      <c r="S16" s="77">
        <f t="shared" ref="S16:V20" si="8">I16^2</f>
        <v>346.02122964160668</v>
      </c>
      <c r="T16" s="77">
        <f t="shared" si="8"/>
        <v>342.71145605905025</v>
      </c>
      <c r="U16" s="77">
        <f t="shared" si="8"/>
        <v>356.8328925086812</v>
      </c>
      <c r="V16" s="77">
        <f t="shared" si="8"/>
        <v>349.69634597149945</v>
      </c>
      <c r="W16" s="77">
        <f t="shared" si="6"/>
        <v>1395.2619241808375</v>
      </c>
    </row>
    <row r="17" spans="1:23" x14ac:dyDescent="0.35">
      <c r="A17" s="78" t="s">
        <v>211</v>
      </c>
      <c r="B17" s="70">
        <v>1.0008999999999999</v>
      </c>
      <c r="C17" s="70">
        <v>52.4</v>
      </c>
      <c r="D17" s="74">
        <v>75.900000000000006</v>
      </c>
      <c r="E17" s="79">
        <f>((D17-C17)*0.1*14.008)/(B17*1000)*100</f>
        <v>3.2889199720251789</v>
      </c>
      <c r="F17" s="77">
        <f t="shared" si="2"/>
        <v>20.555749825157367</v>
      </c>
      <c r="H17" s="84" t="s">
        <v>3</v>
      </c>
      <c r="I17" s="77">
        <f t="shared" si="7"/>
        <v>19.443981756890746</v>
      </c>
      <c r="J17" s="77">
        <f t="shared" si="7"/>
        <v>19.660472972972983</v>
      </c>
      <c r="K17" s="77">
        <f t="shared" si="7"/>
        <v>19.166468548786533</v>
      </c>
      <c r="L17" s="77">
        <f t="shared" si="7"/>
        <v>19.77300766092926</v>
      </c>
      <c r="M17" s="77">
        <f t="shared" si="3"/>
        <v>78.043930939579525</v>
      </c>
      <c r="N17" s="77">
        <f t="shared" si="4"/>
        <v>19.510982734894881</v>
      </c>
      <c r="O17" s="77">
        <f t="shared" si="5"/>
        <v>0.26719752283493525</v>
      </c>
      <c r="S17" s="77">
        <f t="shared" si="8"/>
        <v>378.06842656230015</v>
      </c>
      <c r="T17" s="77">
        <f t="shared" si="8"/>
        <v>386.53419752100109</v>
      </c>
      <c r="U17" s="77">
        <f t="shared" si="8"/>
        <v>367.35351663162334</v>
      </c>
      <c r="V17" s="77">
        <f t="shared" si="8"/>
        <v>390.97183195916716</v>
      </c>
      <c r="W17" s="77">
        <f t="shared" si="6"/>
        <v>1522.9279726740915</v>
      </c>
    </row>
    <row r="18" spans="1:23" x14ac:dyDescent="0.35">
      <c r="A18" s="74" t="s">
        <v>212</v>
      </c>
      <c r="B18" s="70">
        <v>1.0014000000000001</v>
      </c>
      <c r="C18" s="68">
        <v>51.9</v>
      </c>
      <c r="D18" s="74">
        <v>75.900000000000006</v>
      </c>
      <c r="E18" s="79">
        <f t="shared" si="1"/>
        <v>3.3572198921509888</v>
      </c>
      <c r="F18" s="77">
        <f t="shared" si="2"/>
        <v>20.982624325943679</v>
      </c>
      <c r="H18" s="84" t="s">
        <v>130</v>
      </c>
      <c r="I18" s="77">
        <f t="shared" si="7"/>
        <v>20.555749825157367</v>
      </c>
      <c r="J18" s="77">
        <f t="shared" si="7"/>
        <v>20.982624325943679</v>
      </c>
      <c r="K18" s="77">
        <f t="shared" si="7"/>
        <v>20.71000099810361</v>
      </c>
      <c r="L18" s="77">
        <f t="shared" si="7"/>
        <v>20.340163525775257</v>
      </c>
      <c r="M18" s="77">
        <f t="shared" si="3"/>
        <v>82.588538674979915</v>
      </c>
      <c r="N18" s="77">
        <f t="shared" si="4"/>
        <v>20.647134668744979</v>
      </c>
      <c r="O18" s="77">
        <f t="shared" si="5"/>
        <v>0.27023937395575726</v>
      </c>
      <c r="S18" s="77">
        <f t="shared" si="8"/>
        <v>422.53885087445713</v>
      </c>
      <c r="T18" s="77">
        <f t="shared" si="8"/>
        <v>440.27052360368339</v>
      </c>
      <c r="U18" s="77">
        <f t="shared" si="8"/>
        <v>428.90414134145249</v>
      </c>
      <c r="V18" s="77">
        <f t="shared" si="8"/>
        <v>413.72225225527814</v>
      </c>
      <c r="W18" s="77">
        <f t="shared" si="6"/>
        <v>1705.435768074871</v>
      </c>
    </row>
    <row r="19" spans="1:23" x14ac:dyDescent="0.35">
      <c r="A19" s="74" t="s">
        <v>213</v>
      </c>
      <c r="B19" s="70">
        <v>1.0019</v>
      </c>
      <c r="C19" s="70">
        <v>52.2</v>
      </c>
      <c r="D19" s="74">
        <v>75.900000000000006</v>
      </c>
      <c r="E19" s="79">
        <f t="shared" si="1"/>
        <v>3.3136001596965774</v>
      </c>
      <c r="F19" s="77">
        <f t="shared" si="2"/>
        <v>20.71000099810361</v>
      </c>
      <c r="H19" s="84" t="s">
        <v>131</v>
      </c>
      <c r="I19" s="77">
        <f t="shared" si="7"/>
        <v>23.763696237900412</v>
      </c>
      <c r="J19" s="77">
        <f t="shared" si="7"/>
        <v>23.577199281867152</v>
      </c>
      <c r="K19" s="77">
        <f t="shared" si="7"/>
        <v>24.234690829433443</v>
      </c>
      <c r="L19" s="77">
        <f t="shared" si="7"/>
        <v>24.173993221690591</v>
      </c>
      <c r="M19" s="77">
        <f t="shared" si="3"/>
        <v>95.749579570891598</v>
      </c>
      <c r="N19" s="77">
        <f t="shared" si="4"/>
        <v>23.937394892722899</v>
      </c>
      <c r="O19" s="77">
        <f t="shared" si="5"/>
        <v>0.31847330815511593</v>
      </c>
      <c r="S19" s="77">
        <f t="shared" si="8"/>
        <v>564.71325888720219</v>
      </c>
      <c r="T19" s="77">
        <f t="shared" si="8"/>
        <v>555.88432597687699</v>
      </c>
      <c r="U19" s="77">
        <f t="shared" si="8"/>
        <v>587.32023959822538</v>
      </c>
      <c r="V19" s="77">
        <f t="shared" si="8"/>
        <v>584.38194828234259</v>
      </c>
      <c r="W19" s="77">
        <f t="shared" si="6"/>
        <v>2292.2997727446473</v>
      </c>
    </row>
    <row r="20" spans="1:23" x14ac:dyDescent="0.35">
      <c r="A20" s="74" t="s">
        <v>214</v>
      </c>
      <c r="B20" s="70">
        <v>1.0028999999999999</v>
      </c>
      <c r="C20" s="70">
        <v>52.6</v>
      </c>
      <c r="D20" s="74">
        <v>75.900000000000006</v>
      </c>
      <c r="E20" s="79">
        <f t="shared" si="1"/>
        <v>3.2544261641240411</v>
      </c>
      <c r="F20" s="77">
        <f t="shared" si="2"/>
        <v>20.340163525775257</v>
      </c>
      <c r="H20" s="84" t="s">
        <v>132</v>
      </c>
      <c r="I20" s="77">
        <f t="shared" si="7"/>
        <v>26.633502892479559</v>
      </c>
      <c r="J20" s="77">
        <f t="shared" si="7"/>
        <v>26.450942267424477</v>
      </c>
      <c r="K20" s="77">
        <f t="shared" si="7"/>
        <v>26.916949490916348</v>
      </c>
      <c r="L20" s="77">
        <f t="shared" si="7"/>
        <v>26.191663342640613</v>
      </c>
      <c r="M20" s="77">
        <f t="shared" si="3"/>
        <v>106.193057993461</v>
      </c>
      <c r="N20" s="77">
        <f t="shared" si="4"/>
        <v>26.548264498365249</v>
      </c>
      <c r="O20" s="77">
        <f t="shared" si="5"/>
        <v>0.30541240340618436</v>
      </c>
      <c r="S20" s="77">
        <f>I20^2</f>
        <v>709.34347632371703</v>
      </c>
      <c r="T20" s="77">
        <f t="shared" si="8"/>
        <v>699.65234683462268</v>
      </c>
      <c r="U20" s="77">
        <f t="shared" si="8"/>
        <v>724.52216989654187</v>
      </c>
      <c r="V20" s="77">
        <f t="shared" si="8"/>
        <v>686.00322865422402</v>
      </c>
      <c r="W20" s="77">
        <f t="shared" si="6"/>
        <v>2819.5212217091057</v>
      </c>
    </row>
    <row r="21" spans="1:23" x14ac:dyDescent="0.35">
      <c r="A21" s="78" t="s">
        <v>215</v>
      </c>
      <c r="B21" s="70">
        <v>1.0021</v>
      </c>
      <c r="C21" s="70">
        <v>48.7</v>
      </c>
      <c r="D21" s="74">
        <v>75.900000000000006</v>
      </c>
      <c r="E21" s="79">
        <f t="shared" si="1"/>
        <v>3.8021913980640658</v>
      </c>
      <c r="F21" s="77">
        <f t="shared" si="2"/>
        <v>23.763696237900412</v>
      </c>
      <c r="H21" s="84"/>
      <c r="I21" s="77">
        <f>SUM(I15:I20)</f>
        <v>125.98343258108613</v>
      </c>
      <c r="J21" s="77">
        <f>SUM(J15:J20)</f>
        <v>125.93225194082169</v>
      </c>
      <c r="K21" s="77">
        <f>SUM(K15:K20)</f>
        <v>127.36358267240087</v>
      </c>
      <c r="L21" s="77">
        <f>SUM(L15:L20)</f>
        <v>126.05381209702821</v>
      </c>
      <c r="M21" s="77">
        <f>SUM(M15:M20)</f>
        <v>505.33307929133696</v>
      </c>
      <c r="N21" s="77"/>
      <c r="O21" s="77"/>
      <c r="S21" s="77">
        <f>I21^2</f>
        <v>15871.825284913075</v>
      </c>
      <c r="T21" s="77"/>
      <c r="U21" s="77"/>
      <c r="V21" s="77"/>
      <c r="W21" s="77"/>
    </row>
    <row r="22" spans="1:23" x14ac:dyDescent="0.35">
      <c r="A22" s="74" t="s">
        <v>216</v>
      </c>
      <c r="B22" s="70">
        <v>1.0025999999999999</v>
      </c>
      <c r="C22" s="70">
        <v>48.9</v>
      </c>
      <c r="D22" s="74">
        <v>75.900000000000006</v>
      </c>
      <c r="E22" s="79">
        <f t="shared" si="1"/>
        <v>3.7723518850987445</v>
      </c>
      <c r="F22" s="77">
        <f t="shared" si="2"/>
        <v>23.577199281867152</v>
      </c>
      <c r="H22" s="74"/>
      <c r="N22" s="77"/>
      <c r="O22" s="74"/>
      <c r="S22" s="109" t="s">
        <v>55</v>
      </c>
      <c r="T22" s="110"/>
      <c r="U22" s="110"/>
      <c r="V22" s="111"/>
      <c r="W22" s="77">
        <f>SUM(W15:W21)</f>
        <v>10893.548928387559</v>
      </c>
    </row>
    <row r="23" spans="1:23" x14ac:dyDescent="0.35">
      <c r="A23" s="74" t="s">
        <v>217</v>
      </c>
      <c r="B23" s="70">
        <v>1.0043</v>
      </c>
      <c r="C23" s="70">
        <v>48.1</v>
      </c>
      <c r="D23" s="74">
        <v>75.900000000000006</v>
      </c>
      <c r="E23" s="79">
        <f t="shared" si="1"/>
        <v>3.8775505327093507</v>
      </c>
      <c r="F23" s="77">
        <f t="shared" si="2"/>
        <v>24.234690829433443</v>
      </c>
    </row>
    <row r="24" spans="1:23" x14ac:dyDescent="0.35">
      <c r="A24" s="74" t="s">
        <v>218</v>
      </c>
      <c r="B24" s="70">
        <v>1.0032000000000001</v>
      </c>
      <c r="C24" s="70">
        <v>48.2</v>
      </c>
      <c r="D24" s="74">
        <v>75.900000000000006</v>
      </c>
      <c r="E24" s="79">
        <f t="shared" si="1"/>
        <v>3.8678389154704944</v>
      </c>
      <c r="F24" s="77">
        <f t="shared" si="2"/>
        <v>24.173993221690591</v>
      </c>
      <c r="H24" s="85" t="s">
        <v>33</v>
      </c>
      <c r="I24" s="74">
        <f>(M21^2)/(Q13*Q14)</f>
        <v>10640.063376086027</v>
      </c>
      <c r="K24" s="80" t="s">
        <v>219</v>
      </c>
    </row>
    <row r="25" spans="1:23" x14ac:dyDescent="0.35">
      <c r="A25" s="78" t="s">
        <v>220</v>
      </c>
      <c r="B25" s="67">
        <v>1.0025999999999999</v>
      </c>
      <c r="C25" s="70">
        <v>45.4</v>
      </c>
      <c r="D25" s="74">
        <v>75.900000000000006</v>
      </c>
      <c r="E25" s="79">
        <f>((D25-C25)*0.1*14.008)/(B25*1000)*100</f>
        <v>4.2613604627967296</v>
      </c>
      <c r="F25" s="77">
        <f t="shared" si="2"/>
        <v>26.633502892479559</v>
      </c>
      <c r="H25" s="85" t="s">
        <v>34</v>
      </c>
      <c r="I25" s="77">
        <f>W22-I24</f>
        <v>253.48555230153215</v>
      </c>
      <c r="K25" s="118" t="s">
        <v>44</v>
      </c>
      <c r="L25" s="118" t="s">
        <v>45</v>
      </c>
      <c r="M25" s="118" t="s">
        <v>46</v>
      </c>
      <c r="N25" s="118" t="s">
        <v>47</v>
      </c>
      <c r="O25" s="117" t="s">
        <v>49</v>
      </c>
      <c r="P25" s="117"/>
      <c r="Q25" s="118" t="s">
        <v>48</v>
      </c>
      <c r="R25" s="118" t="s">
        <v>50</v>
      </c>
    </row>
    <row r="26" spans="1:23" x14ac:dyDescent="0.35">
      <c r="A26" s="74" t="s">
        <v>221</v>
      </c>
      <c r="B26" s="67">
        <v>1.0028999999999999</v>
      </c>
      <c r="C26" s="70">
        <v>45.6</v>
      </c>
      <c r="D26" s="74">
        <v>75.900000000000006</v>
      </c>
      <c r="E26" s="79">
        <f t="shared" si="1"/>
        <v>4.2321507627879162</v>
      </c>
      <c r="F26" s="77">
        <f t="shared" si="2"/>
        <v>26.450942267424477</v>
      </c>
      <c r="H26" s="85" t="s">
        <v>35</v>
      </c>
      <c r="I26" s="74">
        <f>(((I21^2)+(J21^2)+(K21^2)+(L21^2))/Q13)-I24</f>
        <v>0.23714043764630333</v>
      </c>
      <c r="K26" s="118"/>
      <c r="L26" s="118"/>
      <c r="M26" s="118"/>
      <c r="N26" s="118"/>
      <c r="O26" s="95">
        <v>0.01</v>
      </c>
      <c r="P26" s="95">
        <v>0.05</v>
      </c>
      <c r="Q26" s="118"/>
      <c r="R26" s="118"/>
    </row>
    <row r="27" spans="1:23" x14ac:dyDescent="0.35">
      <c r="A27" s="74" t="s">
        <v>222</v>
      </c>
      <c r="B27" s="67">
        <v>1.0018</v>
      </c>
      <c r="C27" s="70">
        <v>45.1</v>
      </c>
      <c r="D27" s="74">
        <v>75.900000000000006</v>
      </c>
      <c r="E27" s="79">
        <f t="shared" si="1"/>
        <v>4.3067119185466156</v>
      </c>
      <c r="F27" s="77">
        <f t="shared" si="2"/>
        <v>26.916949490916348</v>
      </c>
      <c r="H27" s="85" t="s">
        <v>36</v>
      </c>
      <c r="I27" s="74">
        <f>(((M15^2)+(M16^2)+(M17^2)+(M18^2)+(M19^2)+(M20^2))/Q14)-I24</f>
        <v>252.1126769906823</v>
      </c>
      <c r="K27" s="74" t="s">
        <v>53</v>
      </c>
      <c r="L27" s="74">
        <f>I33</f>
        <v>3</v>
      </c>
      <c r="M27" s="74">
        <f>I26</f>
        <v>0.23714043764630333</v>
      </c>
      <c r="N27" s="74">
        <f>I29</f>
        <v>7.9046812548767775E-2</v>
      </c>
      <c r="O27" s="74">
        <f>FINV(0.01,L27,L29)</f>
        <v>5.4169648578184191</v>
      </c>
      <c r="P27" s="74">
        <f>FINV(0.05,L27,L29)</f>
        <v>3.2873821046365093</v>
      </c>
      <c r="Q27" s="74">
        <f>N27/N29</f>
        <v>1.0439955804888059</v>
      </c>
      <c r="R27" s="74" t="s">
        <v>73</v>
      </c>
    </row>
    <row r="28" spans="1:23" x14ac:dyDescent="0.35">
      <c r="A28" s="74" t="s">
        <v>223</v>
      </c>
      <c r="B28" s="67">
        <v>1.0027999999999999</v>
      </c>
      <c r="C28" s="70">
        <v>45.9</v>
      </c>
      <c r="D28" s="74">
        <v>75.900000000000006</v>
      </c>
      <c r="E28" s="79">
        <f t="shared" si="1"/>
        <v>4.1906661348224983</v>
      </c>
      <c r="F28" s="77">
        <f t="shared" si="2"/>
        <v>26.191663342640613</v>
      </c>
      <c r="H28" s="85" t="s">
        <v>37</v>
      </c>
      <c r="I28" s="77">
        <f>I25-I26-I27</f>
        <v>1.1357348732035462</v>
      </c>
      <c r="K28" s="74" t="s">
        <v>8</v>
      </c>
      <c r="L28" s="74">
        <f>I34</f>
        <v>5</v>
      </c>
      <c r="M28" s="74">
        <f>I27</f>
        <v>252.1126769906823</v>
      </c>
      <c r="N28" s="74">
        <f>I30</f>
        <v>50.422535398136461</v>
      </c>
      <c r="O28" s="74">
        <f>FINV(0.01,L28,L29)</f>
        <v>4.5556139846530046</v>
      </c>
      <c r="P28" s="74">
        <f>FINV(0.05,L28,L29)</f>
        <v>2.9012945362361564</v>
      </c>
      <c r="Q28" s="74">
        <f>N28/N29</f>
        <v>665.94594285782409</v>
      </c>
      <c r="R28" s="74" t="s">
        <v>118</v>
      </c>
    </row>
    <row r="29" spans="1:23" x14ac:dyDescent="0.35">
      <c r="A29" s="80"/>
      <c r="B29" s="80"/>
      <c r="C29" s="80"/>
      <c r="D29" s="80"/>
      <c r="E29" s="86"/>
      <c r="F29" s="87"/>
      <c r="H29" s="85" t="s">
        <v>38</v>
      </c>
      <c r="I29" s="74">
        <f>I26/I33</f>
        <v>7.9046812548767775E-2</v>
      </c>
      <c r="K29" s="74" t="s">
        <v>224</v>
      </c>
      <c r="L29" s="74">
        <f>I35</f>
        <v>15</v>
      </c>
      <c r="M29" s="77">
        <f>I28</f>
        <v>1.1357348732035462</v>
      </c>
      <c r="N29" s="74">
        <f>I31</f>
        <v>7.571565821356975E-2</v>
      </c>
      <c r="O29" s="74"/>
      <c r="P29" s="74"/>
      <c r="Q29" s="74"/>
      <c r="R29" s="74"/>
    </row>
    <row r="30" spans="1:23" x14ac:dyDescent="0.35">
      <c r="A30" s="80"/>
      <c r="B30" s="80"/>
      <c r="C30" s="80"/>
      <c r="D30" s="80"/>
      <c r="E30" s="86"/>
      <c r="F30" s="87"/>
      <c r="H30" s="85" t="s">
        <v>39</v>
      </c>
      <c r="I30" s="74">
        <f>I27/I34</f>
        <v>50.422535398136461</v>
      </c>
      <c r="K30" s="74" t="s">
        <v>55</v>
      </c>
      <c r="L30" s="74">
        <f>SUM(L27:L29)</f>
        <v>23</v>
      </c>
      <c r="M30" s="74">
        <f>SUM(M27:M29)</f>
        <v>253.48555230153215</v>
      </c>
      <c r="N30" s="74"/>
      <c r="O30" s="74"/>
      <c r="P30" s="74"/>
      <c r="Q30" s="74"/>
      <c r="R30" s="74"/>
    </row>
    <row r="31" spans="1:23" x14ac:dyDescent="0.35">
      <c r="A31" s="80"/>
      <c r="B31" s="80"/>
      <c r="C31" s="80"/>
      <c r="D31" s="80"/>
      <c r="E31" s="86"/>
      <c r="F31" s="87"/>
      <c r="H31" s="85" t="s">
        <v>40</v>
      </c>
      <c r="I31" s="74">
        <f>I28/I35</f>
        <v>7.571565821356975E-2</v>
      </c>
    </row>
    <row r="32" spans="1:23" x14ac:dyDescent="0.35">
      <c r="A32" s="80"/>
      <c r="B32" s="80"/>
      <c r="C32" s="80"/>
      <c r="D32" s="80"/>
      <c r="E32" s="86"/>
      <c r="F32" s="87"/>
    </row>
    <row r="33" spans="2:15" x14ac:dyDescent="0.35">
      <c r="E33" s="80"/>
      <c r="H33" s="88" t="s">
        <v>41</v>
      </c>
      <c r="I33" s="74">
        <f>Q14-1</f>
        <v>3</v>
      </c>
      <c r="L33" s="74" t="s">
        <v>225</v>
      </c>
      <c r="M33" s="74">
        <f>SQRT(I31/Q14)</f>
        <v>0.13758239187262458</v>
      </c>
    </row>
    <row r="34" spans="2:15" x14ac:dyDescent="0.35">
      <c r="B34" s="21"/>
      <c r="C34" s="21"/>
      <c r="D34" s="21"/>
      <c r="H34" s="88" t="s">
        <v>42</v>
      </c>
      <c r="I34" s="74">
        <f>Q13-1</f>
        <v>5</v>
      </c>
      <c r="L34" s="74"/>
      <c r="M34" s="77">
        <f>(4.59*M33)</f>
        <v>0.63150317869534678</v>
      </c>
    </row>
    <row r="35" spans="2:15" x14ac:dyDescent="0.35">
      <c r="B35" s="93"/>
      <c r="C35" s="93"/>
      <c r="D35" s="21"/>
      <c r="H35" s="88" t="s">
        <v>43</v>
      </c>
      <c r="I35" s="74">
        <f>I33*I34</f>
        <v>15</v>
      </c>
    </row>
    <row r="36" spans="2:15" x14ac:dyDescent="0.35">
      <c r="B36" s="93"/>
      <c r="C36" s="93"/>
      <c r="D36" s="21"/>
      <c r="L36" s="74" t="s">
        <v>69</v>
      </c>
    </row>
    <row r="37" spans="2:15" x14ac:dyDescent="0.35">
      <c r="B37" s="93"/>
      <c r="C37" s="93"/>
      <c r="D37" s="21"/>
      <c r="L37" s="53" t="s">
        <v>226</v>
      </c>
      <c r="M37" s="69" t="s">
        <v>227</v>
      </c>
      <c r="N37" s="69" t="s">
        <v>71</v>
      </c>
      <c r="O37" s="74" t="s">
        <v>50</v>
      </c>
    </row>
    <row r="38" spans="2:15" x14ac:dyDescent="0.35">
      <c r="B38" s="93"/>
      <c r="C38" s="93"/>
      <c r="D38" s="21"/>
      <c r="H38" s="74" t="s">
        <v>8</v>
      </c>
      <c r="I38" s="74" t="s">
        <v>32</v>
      </c>
      <c r="J38" s="74" t="s">
        <v>161</v>
      </c>
      <c r="L38" s="77" t="s">
        <v>1</v>
      </c>
      <c r="M38" s="55">
        <f t="shared" ref="M38:M43" si="9">N15+$M$34</f>
        <v>17.644920175775169</v>
      </c>
      <c r="N38" s="55">
        <f t="shared" ref="N38:N43" si="10">M38+$M$34</f>
        <v>18.276423354470516</v>
      </c>
      <c r="O38" s="74" t="s">
        <v>23</v>
      </c>
    </row>
    <row r="39" spans="2:15" x14ac:dyDescent="0.35">
      <c r="B39" s="93"/>
      <c r="C39" s="93"/>
      <c r="D39" s="21"/>
      <c r="H39" s="74">
        <v>1</v>
      </c>
      <c r="I39" s="74">
        <v>1</v>
      </c>
      <c r="J39" s="77">
        <f>I15</f>
        <v>16.984855983371283</v>
      </c>
      <c r="L39" s="77" t="s">
        <v>2</v>
      </c>
      <c r="M39" s="55">
        <f t="shared" si="9"/>
        <v>19.307579209721741</v>
      </c>
      <c r="N39" s="55">
        <f t="shared" si="10"/>
        <v>19.939082388417088</v>
      </c>
      <c r="O39" s="74" t="s">
        <v>24</v>
      </c>
    </row>
    <row r="40" spans="2:15" x14ac:dyDescent="0.35">
      <c r="B40" s="93"/>
      <c r="C40" s="93"/>
      <c r="D40" s="21"/>
      <c r="H40" s="74">
        <v>1</v>
      </c>
      <c r="I40" s="74">
        <v>2</v>
      </c>
      <c r="J40" s="77">
        <f>J15</f>
        <v>16.748545508332516</v>
      </c>
      <c r="L40" s="77" t="s">
        <v>3</v>
      </c>
      <c r="M40" s="55">
        <f t="shared" si="9"/>
        <v>20.142485913590228</v>
      </c>
      <c r="N40" s="55">
        <f t="shared" si="10"/>
        <v>20.773989092285575</v>
      </c>
      <c r="O40" s="74" t="s">
        <v>109</v>
      </c>
    </row>
    <row r="41" spans="2:15" x14ac:dyDescent="0.35">
      <c r="B41" s="93"/>
      <c r="C41" s="93"/>
      <c r="D41" s="21"/>
      <c r="H41" s="74">
        <v>1</v>
      </c>
      <c r="I41" s="74">
        <v>3</v>
      </c>
      <c r="J41" s="77">
        <f>K15</f>
        <v>17.445451828235537</v>
      </c>
      <c r="L41" s="77" t="s">
        <v>130</v>
      </c>
      <c r="M41" s="55">
        <f t="shared" si="9"/>
        <v>21.278637847440326</v>
      </c>
      <c r="N41" s="55">
        <f t="shared" si="10"/>
        <v>21.910141026135673</v>
      </c>
      <c r="O41" s="74" t="s">
        <v>230</v>
      </c>
    </row>
    <row r="42" spans="2:15" x14ac:dyDescent="0.35">
      <c r="B42" s="93"/>
      <c r="C42" s="93"/>
      <c r="D42" s="21"/>
      <c r="H42" s="74">
        <v>1</v>
      </c>
      <c r="I42" s="74">
        <v>4</v>
      </c>
      <c r="J42" s="77">
        <f>L15</f>
        <v>16.874814668379958</v>
      </c>
      <c r="L42" s="77" t="s">
        <v>131</v>
      </c>
      <c r="M42" s="55">
        <f t="shared" si="9"/>
        <v>24.568898071418246</v>
      </c>
      <c r="N42" s="55">
        <f t="shared" si="10"/>
        <v>25.200401250113593</v>
      </c>
      <c r="O42" s="74" t="s">
        <v>231</v>
      </c>
    </row>
    <row r="43" spans="2:15" x14ac:dyDescent="0.35">
      <c r="B43" s="93"/>
      <c r="C43" s="93"/>
      <c r="D43" s="21"/>
      <c r="H43" s="74">
        <v>2</v>
      </c>
      <c r="I43" s="74">
        <v>1</v>
      </c>
      <c r="J43" s="77">
        <f>I16</f>
        <v>18.601645885286782</v>
      </c>
      <c r="L43" s="77" t="s">
        <v>132</v>
      </c>
      <c r="M43" s="55">
        <f t="shared" si="9"/>
        <v>27.179767677060596</v>
      </c>
      <c r="N43" s="55">
        <f t="shared" si="10"/>
        <v>27.811270855755943</v>
      </c>
      <c r="O43" s="74" t="s">
        <v>232</v>
      </c>
    </row>
    <row r="44" spans="2:15" x14ac:dyDescent="0.35">
      <c r="B44" s="93"/>
      <c r="C44" s="94"/>
      <c r="D44" s="21"/>
      <c r="H44" s="74">
        <v>2</v>
      </c>
      <c r="I44" s="74">
        <v>2</v>
      </c>
      <c r="J44" s="77">
        <f>J16</f>
        <v>18.512467584280877</v>
      </c>
      <c r="L44" s="87"/>
      <c r="M44" s="80"/>
      <c r="N44" s="119"/>
      <c r="O44" s="112"/>
    </row>
    <row r="45" spans="2:15" x14ac:dyDescent="0.35">
      <c r="B45" s="93"/>
      <c r="C45" s="93"/>
      <c r="D45" s="21"/>
      <c r="H45" s="74">
        <v>2</v>
      </c>
      <c r="I45" s="74">
        <v>3</v>
      </c>
      <c r="J45" s="77">
        <f>K16</f>
        <v>18.890020976925388</v>
      </c>
    </row>
    <row r="46" spans="2:15" x14ac:dyDescent="0.35">
      <c r="B46" s="93"/>
      <c r="C46" s="93"/>
      <c r="D46" s="21"/>
      <c r="H46" s="74">
        <v>2</v>
      </c>
      <c r="I46" s="74">
        <v>4</v>
      </c>
      <c r="J46" s="77">
        <f>L16</f>
        <v>18.700169677612539</v>
      </c>
    </row>
    <row r="47" spans="2:15" x14ac:dyDescent="0.35">
      <c r="B47" s="93"/>
      <c r="C47" s="93"/>
      <c r="D47" s="21"/>
      <c r="H47" s="74">
        <v>3</v>
      </c>
      <c r="I47" s="74">
        <v>1</v>
      </c>
      <c r="J47" s="77">
        <f>I17</f>
        <v>19.443981756890746</v>
      </c>
    </row>
    <row r="48" spans="2:15" x14ac:dyDescent="0.35">
      <c r="B48" s="93"/>
      <c r="C48" s="93"/>
      <c r="D48" s="21"/>
      <c r="H48" s="74">
        <v>3</v>
      </c>
      <c r="I48" s="74">
        <v>2</v>
      </c>
      <c r="J48" s="77">
        <f>J17</f>
        <v>19.660472972972983</v>
      </c>
    </row>
    <row r="49" spans="2:10" x14ac:dyDescent="0.35">
      <c r="B49" s="93"/>
      <c r="C49" s="93"/>
      <c r="D49" s="21"/>
      <c r="H49" s="74">
        <v>3</v>
      </c>
      <c r="I49" s="74">
        <v>3</v>
      </c>
      <c r="J49" s="77">
        <f>K17</f>
        <v>19.166468548786533</v>
      </c>
    </row>
    <row r="50" spans="2:10" x14ac:dyDescent="0.35">
      <c r="B50" s="93"/>
      <c r="C50" s="93"/>
      <c r="D50" s="21"/>
      <c r="H50" s="74">
        <v>3</v>
      </c>
      <c r="I50" s="74">
        <v>4</v>
      </c>
      <c r="J50" s="77">
        <f>L17</f>
        <v>19.77300766092926</v>
      </c>
    </row>
    <row r="51" spans="2:10" x14ac:dyDescent="0.35">
      <c r="B51" s="93"/>
      <c r="C51" s="93"/>
      <c r="D51" s="21"/>
      <c r="H51" s="74">
        <v>4</v>
      </c>
      <c r="I51" s="74">
        <v>1</v>
      </c>
      <c r="J51" s="77">
        <f>I18</f>
        <v>20.555749825157367</v>
      </c>
    </row>
    <row r="52" spans="2:10" x14ac:dyDescent="0.35">
      <c r="B52" s="93"/>
      <c r="C52" s="93"/>
      <c r="D52" s="21"/>
      <c r="H52" s="74">
        <v>4</v>
      </c>
      <c r="I52" s="74">
        <v>2</v>
      </c>
      <c r="J52" s="77">
        <f>J18</f>
        <v>20.982624325943679</v>
      </c>
    </row>
    <row r="53" spans="2:10" x14ac:dyDescent="0.35">
      <c r="B53" s="93"/>
      <c r="C53" s="93"/>
      <c r="D53" s="21"/>
      <c r="H53" s="74">
        <v>4</v>
      </c>
      <c r="I53" s="74">
        <v>3</v>
      </c>
      <c r="J53" s="77">
        <f>K18</f>
        <v>20.71000099810361</v>
      </c>
    </row>
    <row r="54" spans="2:10" x14ac:dyDescent="0.35">
      <c r="B54" s="93"/>
      <c r="C54" s="93"/>
      <c r="D54" s="21"/>
      <c r="H54" s="74">
        <v>4</v>
      </c>
      <c r="I54" s="74">
        <v>4</v>
      </c>
      <c r="J54" s="77">
        <f>L18</f>
        <v>20.340163525775257</v>
      </c>
    </row>
    <row r="55" spans="2:10" x14ac:dyDescent="0.35">
      <c r="B55" s="93"/>
      <c r="C55" s="93"/>
      <c r="D55" s="21"/>
      <c r="H55" s="74">
        <v>5</v>
      </c>
      <c r="I55" s="74">
        <v>1</v>
      </c>
      <c r="J55" s="77">
        <f>I19</f>
        <v>23.763696237900412</v>
      </c>
    </row>
    <row r="56" spans="2:10" x14ac:dyDescent="0.35">
      <c r="B56" s="93"/>
      <c r="C56" s="93"/>
      <c r="D56" s="21"/>
      <c r="H56" s="74">
        <v>5</v>
      </c>
      <c r="I56" s="74">
        <v>2</v>
      </c>
      <c r="J56" s="77">
        <f>J19</f>
        <v>23.577199281867152</v>
      </c>
    </row>
    <row r="57" spans="2:10" x14ac:dyDescent="0.35">
      <c r="B57" s="93"/>
      <c r="C57" s="93"/>
      <c r="D57" s="21"/>
      <c r="H57" s="74">
        <v>5</v>
      </c>
      <c r="I57" s="74">
        <v>3</v>
      </c>
      <c r="J57" s="77">
        <f>K19</f>
        <v>24.234690829433443</v>
      </c>
    </row>
    <row r="58" spans="2:10" x14ac:dyDescent="0.35">
      <c r="B58" s="93"/>
      <c r="C58" s="93"/>
      <c r="D58" s="21"/>
      <c r="H58" s="74">
        <v>5</v>
      </c>
      <c r="I58" s="74">
        <v>4</v>
      </c>
      <c r="J58" s="77">
        <f>L19</f>
        <v>24.173993221690591</v>
      </c>
    </row>
    <row r="59" spans="2:10" x14ac:dyDescent="0.35">
      <c r="H59" s="74">
        <v>6</v>
      </c>
      <c r="I59" s="74">
        <v>1</v>
      </c>
      <c r="J59" s="77">
        <f>I20</f>
        <v>26.633502892479559</v>
      </c>
    </row>
    <row r="60" spans="2:10" x14ac:dyDescent="0.35">
      <c r="H60" s="74">
        <v>6</v>
      </c>
      <c r="I60" s="74">
        <v>2</v>
      </c>
      <c r="J60" s="77">
        <f>J20</f>
        <v>26.450942267424477</v>
      </c>
    </row>
    <row r="61" spans="2:10" x14ac:dyDescent="0.35">
      <c r="H61" s="74">
        <v>6</v>
      </c>
      <c r="I61" s="74">
        <v>3</v>
      </c>
      <c r="J61" s="77">
        <f>K20</f>
        <v>26.916949490916348</v>
      </c>
    </row>
    <row r="62" spans="2:10" x14ac:dyDescent="0.35">
      <c r="H62" s="90">
        <v>6</v>
      </c>
      <c r="I62" s="90">
        <v>4</v>
      </c>
      <c r="J62" s="89">
        <f>L20</f>
        <v>26.191663342640613</v>
      </c>
    </row>
    <row r="63" spans="2:10" x14ac:dyDescent="0.35">
      <c r="H63" s="91"/>
      <c r="I63" s="91"/>
      <c r="J63" s="92"/>
    </row>
    <row r="64" spans="2:10" x14ac:dyDescent="0.35">
      <c r="H64" s="80"/>
      <c r="I64" s="80"/>
      <c r="J64" s="87"/>
    </row>
    <row r="65" spans="8:10" x14ac:dyDescent="0.35">
      <c r="H65" s="80"/>
      <c r="I65" s="80"/>
      <c r="J65" s="87"/>
    </row>
    <row r="66" spans="8:10" x14ac:dyDescent="0.35">
      <c r="H66" s="80"/>
      <c r="I66" s="80"/>
      <c r="J66" s="87"/>
    </row>
  </sheetData>
  <mergeCells count="23">
    <mergeCell ref="O25:P25"/>
    <mergeCell ref="R25:R26"/>
    <mergeCell ref="N44:O44"/>
    <mergeCell ref="K25:K26"/>
    <mergeCell ref="L25:L26"/>
    <mergeCell ref="M25:M26"/>
    <mergeCell ref="N25:N26"/>
    <mergeCell ref="Q25:Q26"/>
    <mergeCell ref="E3:E4"/>
    <mergeCell ref="F3:F4"/>
    <mergeCell ref="H13:H14"/>
    <mergeCell ref="I13:L13"/>
    <mergeCell ref="M13:M14"/>
    <mergeCell ref="A1:C1"/>
    <mergeCell ref="A3:A4"/>
    <mergeCell ref="B3:B4"/>
    <mergeCell ref="C3:C4"/>
    <mergeCell ref="D3:D4"/>
    <mergeCell ref="N13:N14"/>
    <mergeCell ref="O13:O14"/>
    <mergeCell ref="S13:V13"/>
    <mergeCell ref="W13:W14"/>
    <mergeCell ref="S22:V22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7"/>
  <sheetViews>
    <sheetView topLeftCell="P4" zoomScale="80" zoomScaleNormal="106" workbookViewId="0">
      <selection activeCell="Z19" sqref="Z19"/>
    </sheetView>
  </sheetViews>
  <sheetFormatPr defaultRowHeight="14.5" x14ac:dyDescent="0.35"/>
  <cols>
    <col min="2" max="8" width="8.81640625" bestFit="1" customWidth="1"/>
    <col min="11" max="11" width="15.36328125" customWidth="1"/>
    <col min="12" max="14" width="8.81640625" bestFit="1" customWidth="1"/>
    <col min="15" max="15" width="13.7265625" customWidth="1"/>
    <col min="16" max="20" width="8.81640625" bestFit="1" customWidth="1"/>
    <col min="22" max="23" width="16.81640625" bestFit="1" customWidth="1"/>
    <col min="24" max="24" width="15.81640625" bestFit="1" customWidth="1"/>
    <col min="25" max="25" width="16.81640625" bestFit="1" customWidth="1"/>
    <col min="26" max="26" width="16.08984375" customWidth="1"/>
    <col min="27" max="27" width="10.54296875" customWidth="1"/>
    <col min="28" max="28" width="17.36328125" customWidth="1"/>
    <col min="29" max="29" width="16.81640625" bestFit="1" customWidth="1"/>
    <col min="30" max="30" width="8.81640625" bestFit="1" customWidth="1"/>
  </cols>
  <sheetData>
    <row r="1" spans="1:30" x14ac:dyDescent="0.35">
      <c r="A1" t="s">
        <v>157</v>
      </c>
    </row>
    <row r="2" spans="1:30" x14ac:dyDescent="0.35">
      <c r="J2" s="48" t="s">
        <v>31</v>
      </c>
      <c r="V2" s="48" t="s">
        <v>56</v>
      </c>
    </row>
    <row r="3" spans="1:30" ht="58" x14ac:dyDescent="0.35">
      <c r="A3" s="46" t="s">
        <v>0</v>
      </c>
      <c r="B3" s="46" t="s">
        <v>4</v>
      </c>
      <c r="C3" s="121" t="s">
        <v>5</v>
      </c>
      <c r="D3" s="121"/>
      <c r="E3" s="46" t="s">
        <v>7</v>
      </c>
      <c r="F3" s="46" t="s">
        <v>6</v>
      </c>
      <c r="G3" s="47" t="s">
        <v>60</v>
      </c>
      <c r="H3" s="47" t="s">
        <v>61</v>
      </c>
      <c r="J3" s="12"/>
      <c r="K3" s="12" t="s">
        <v>15</v>
      </c>
      <c r="L3" s="12" t="s">
        <v>16</v>
      </c>
      <c r="M3" s="12" t="s">
        <v>17</v>
      </c>
      <c r="N3" s="12" t="s">
        <v>18</v>
      </c>
      <c r="O3" s="12" t="s">
        <v>19</v>
      </c>
      <c r="P3" s="12" t="s">
        <v>20</v>
      </c>
      <c r="Q3" s="12" t="s">
        <v>21</v>
      </c>
      <c r="V3" t="s">
        <v>63</v>
      </c>
      <c r="W3" t="s">
        <v>64</v>
      </c>
      <c r="X3" t="s">
        <v>65</v>
      </c>
      <c r="Y3" t="s">
        <v>66</v>
      </c>
      <c r="Z3" t="s">
        <v>55</v>
      </c>
      <c r="AC3" t="s">
        <v>57</v>
      </c>
    </row>
    <row r="4" spans="1:30" x14ac:dyDescent="0.35">
      <c r="A4" s="11" t="s">
        <v>133</v>
      </c>
      <c r="B4" s="31">
        <v>6.1185</v>
      </c>
      <c r="C4" s="31">
        <v>2.0084</v>
      </c>
      <c r="D4" s="11">
        <f t="shared" ref="D4:D27" si="0">(B4+C4)</f>
        <v>8.1268999999999991</v>
      </c>
      <c r="E4" s="31">
        <v>7.7274000000000003</v>
      </c>
      <c r="F4" s="31">
        <v>7.7267999999999999</v>
      </c>
      <c r="G4" s="53">
        <f>F4-B4</f>
        <v>1.6082999999999998</v>
      </c>
      <c r="H4" s="55">
        <f>((C4-G4)/C4)*100</f>
        <v>19.921330412268478</v>
      </c>
      <c r="J4" s="1" t="s">
        <v>1</v>
      </c>
      <c r="K4" s="8">
        <f>H4</f>
        <v>19.921330412268478</v>
      </c>
      <c r="L4" s="8">
        <f>H5</f>
        <v>19.461377036074726</v>
      </c>
      <c r="M4" s="8">
        <f>H6</f>
        <v>20.940917944363971</v>
      </c>
      <c r="N4" s="8">
        <f>H7</f>
        <v>18.483364971525614</v>
      </c>
      <c r="O4" s="8">
        <f t="shared" ref="O4:O9" si="1">SUM(K4:N4)</f>
        <v>78.806990364232789</v>
      </c>
      <c r="P4" s="8">
        <f t="shared" ref="P4:P9" si="2">AVERAGE(K4:N4)</f>
        <v>19.701747591058197</v>
      </c>
      <c r="Q4" s="1">
        <f t="shared" ref="Q4:Q9" si="3">STDEV(K4:N4)</f>
        <v>1.0207830313317916</v>
      </c>
      <c r="S4" s="1" t="s">
        <v>51</v>
      </c>
      <c r="T4" s="1">
        <v>6</v>
      </c>
      <c r="V4" s="14">
        <f t="shared" ref="V4:Y9" si="4">K4^2</f>
        <v>396.85940539477298</v>
      </c>
      <c r="W4" s="14">
        <f t="shared" si="4"/>
        <v>378.74519614025667</v>
      </c>
      <c r="X4" s="14">
        <f t="shared" si="4"/>
        <v>438.52204435258494</v>
      </c>
      <c r="Y4" s="14">
        <f t="shared" si="4"/>
        <v>341.63478067062005</v>
      </c>
      <c r="Z4" s="14">
        <f t="shared" ref="Z4:Z9" si="5">SUM(V4:Y4)</f>
        <v>1555.7614265582347</v>
      </c>
      <c r="AA4" s="14"/>
      <c r="AC4" s="14">
        <f t="shared" ref="AC4:AC9" si="6">O4^2</f>
        <v>6210.5417302682799</v>
      </c>
    </row>
    <row r="5" spans="1:30" x14ac:dyDescent="0.35">
      <c r="A5" s="1" t="s">
        <v>134</v>
      </c>
      <c r="B5" s="31">
        <v>6.1402000000000001</v>
      </c>
      <c r="C5" s="31">
        <v>2.0013999999999998</v>
      </c>
      <c r="D5" s="1">
        <f t="shared" si="0"/>
        <v>8.1416000000000004</v>
      </c>
      <c r="E5" s="31">
        <v>7.7538</v>
      </c>
      <c r="F5" s="31">
        <v>7.7521000000000004</v>
      </c>
      <c r="G5" s="53">
        <f t="shared" ref="G5:G27" si="7">F5-B5</f>
        <v>1.6119000000000003</v>
      </c>
      <c r="H5" s="55">
        <f t="shared" ref="H5:H27" si="8">((C5-G5)/C5)*100</f>
        <v>19.461377036074726</v>
      </c>
      <c r="J5" s="1" t="s">
        <v>2</v>
      </c>
      <c r="K5" s="8">
        <f>H8</f>
        <v>19.786788881139795</v>
      </c>
      <c r="L5" s="8">
        <f>H9</f>
        <v>18.414871820498728</v>
      </c>
      <c r="M5" s="8">
        <f>H10</f>
        <v>18.586060454659044</v>
      </c>
      <c r="N5" s="8">
        <f>H11</f>
        <v>19.404625143599226</v>
      </c>
      <c r="O5" s="8">
        <f t="shared" si="1"/>
        <v>76.192346299896798</v>
      </c>
      <c r="P5" s="8">
        <f t="shared" si="2"/>
        <v>19.048086574974199</v>
      </c>
      <c r="Q5" s="1">
        <f t="shared" si="3"/>
        <v>0.65503941591084369</v>
      </c>
      <c r="S5" s="1" t="s">
        <v>52</v>
      </c>
      <c r="T5" s="1">
        <v>4</v>
      </c>
      <c r="V5" s="14">
        <f t="shared" si="4"/>
        <v>391.51701422679741</v>
      </c>
      <c r="W5" s="14">
        <f t="shared" si="4"/>
        <v>339.10750416539815</v>
      </c>
      <c r="X5" s="14">
        <f t="shared" si="4"/>
        <v>345.44164322424075</v>
      </c>
      <c r="Y5" s="14">
        <f t="shared" si="4"/>
        <v>376.53947696360331</v>
      </c>
      <c r="Z5" s="14">
        <f t="shared" si="5"/>
        <v>1452.6056385800398</v>
      </c>
      <c r="AA5" s="14"/>
      <c r="AC5" s="14">
        <f t="shared" si="6"/>
        <v>5805.2736346833972</v>
      </c>
    </row>
    <row r="6" spans="1:30" x14ac:dyDescent="0.35">
      <c r="A6" s="1" t="s">
        <v>135</v>
      </c>
      <c r="B6" s="31">
        <v>6.1512000000000002</v>
      </c>
      <c r="C6" s="31">
        <v>2.0023</v>
      </c>
      <c r="D6" s="1">
        <f t="shared" si="0"/>
        <v>8.1535000000000011</v>
      </c>
      <c r="E6" s="31">
        <v>7.7359</v>
      </c>
      <c r="F6" s="31">
        <v>7.7342000000000004</v>
      </c>
      <c r="G6" s="53">
        <f t="shared" si="7"/>
        <v>1.5830000000000002</v>
      </c>
      <c r="H6" s="55">
        <f t="shared" si="8"/>
        <v>20.940917944363971</v>
      </c>
      <c r="J6" s="1" t="s">
        <v>3</v>
      </c>
      <c r="K6" s="8">
        <f>H12</f>
        <v>38.026276500447921</v>
      </c>
      <c r="L6" s="8">
        <f>H13</f>
        <v>39.072486746271601</v>
      </c>
      <c r="M6" s="8">
        <f>H14</f>
        <v>40.259675900688848</v>
      </c>
      <c r="N6" s="8">
        <f>H15</f>
        <v>38.582480658847054</v>
      </c>
      <c r="O6" s="8">
        <f t="shared" si="1"/>
        <v>155.94091980625544</v>
      </c>
      <c r="P6" s="8">
        <f t="shared" si="2"/>
        <v>38.985229951563859</v>
      </c>
      <c r="Q6" s="1">
        <f t="shared" si="3"/>
        <v>0.95107394378755106</v>
      </c>
      <c r="V6" s="14">
        <f t="shared" si="4"/>
        <v>1445.9977044885177</v>
      </c>
      <c r="W6" s="14">
        <f t="shared" si="4"/>
        <v>1526.6592205375698</v>
      </c>
      <c r="X6" s="14">
        <f t="shared" si="4"/>
        <v>1620.8415036285064</v>
      </c>
      <c r="Y6" s="14">
        <f t="shared" si="4"/>
        <v>1488.6078137903071</v>
      </c>
      <c r="Z6" s="14">
        <f t="shared" si="5"/>
        <v>6082.1062424449001</v>
      </c>
      <c r="AA6" s="14"/>
      <c r="AC6" s="14">
        <f t="shared" si="6"/>
        <v>24317.57047002099</v>
      </c>
    </row>
    <row r="7" spans="1:30" x14ac:dyDescent="0.35">
      <c r="A7" s="1" t="s">
        <v>136</v>
      </c>
      <c r="B7" s="31">
        <v>6.1326999999999998</v>
      </c>
      <c r="C7" s="31">
        <v>2.0017999999999998</v>
      </c>
      <c r="D7" s="1">
        <f t="shared" si="0"/>
        <v>8.1344999999999992</v>
      </c>
      <c r="E7" s="31">
        <v>7.7662000000000004</v>
      </c>
      <c r="F7" s="31">
        <v>7.7645</v>
      </c>
      <c r="G7" s="53">
        <f t="shared" si="7"/>
        <v>1.6318000000000001</v>
      </c>
      <c r="H7" s="55">
        <f t="shared" si="8"/>
        <v>18.483364971525614</v>
      </c>
      <c r="J7" s="1" t="s">
        <v>130</v>
      </c>
      <c r="K7" s="8">
        <f>H16</f>
        <v>38.238650458943155</v>
      </c>
      <c r="L7" s="8">
        <f>H17</f>
        <v>38.380142405063303</v>
      </c>
      <c r="M7" s="8">
        <f>H18</f>
        <v>39.221064179923168</v>
      </c>
      <c r="N7" s="8">
        <f>H19</f>
        <v>39.445315562524485</v>
      </c>
      <c r="O7" s="8">
        <f t="shared" si="1"/>
        <v>155.2851726064541</v>
      </c>
      <c r="P7" s="8">
        <f t="shared" si="2"/>
        <v>38.821293151613524</v>
      </c>
      <c r="Q7" s="1">
        <f t="shared" si="3"/>
        <v>0.60091800131101436</v>
      </c>
      <c r="V7" s="14">
        <f t="shared" si="4"/>
        <v>1462.1943889212337</v>
      </c>
      <c r="W7" s="14">
        <f t="shared" si="4"/>
        <v>1473.0353310329383</v>
      </c>
      <c r="X7" s="14">
        <f t="shared" si="4"/>
        <v>1538.2918754056523</v>
      </c>
      <c r="Y7" s="14">
        <f t="shared" si="4"/>
        <v>1555.9329198271364</v>
      </c>
      <c r="Z7" s="14">
        <f t="shared" si="5"/>
        <v>6029.4545151869597</v>
      </c>
      <c r="AA7" s="14"/>
      <c r="AC7" s="14">
        <f t="shared" si="6"/>
        <v>24113.484831416241</v>
      </c>
    </row>
    <row r="8" spans="1:30" x14ac:dyDescent="0.35">
      <c r="A8" s="11" t="s">
        <v>137</v>
      </c>
      <c r="B8" s="31">
        <v>6.1679000000000004</v>
      </c>
      <c r="C8" s="31">
        <v>2.0074000000000001</v>
      </c>
      <c r="D8" s="11">
        <f t="shared" si="0"/>
        <v>8.1753</v>
      </c>
      <c r="E8" s="31">
        <v>7.7796000000000003</v>
      </c>
      <c r="F8" s="31">
        <v>7.7781000000000002</v>
      </c>
      <c r="G8" s="53">
        <f t="shared" si="7"/>
        <v>1.6101999999999999</v>
      </c>
      <c r="H8" s="55">
        <f t="shared" si="8"/>
        <v>19.786788881139795</v>
      </c>
      <c r="J8" s="1" t="s">
        <v>131</v>
      </c>
      <c r="K8" s="8">
        <f>H20</f>
        <v>42.730935391485836</v>
      </c>
      <c r="L8" s="8">
        <f>H21</f>
        <v>40</v>
      </c>
      <c r="M8" s="8">
        <f>H22</f>
        <v>39.586028460543332</v>
      </c>
      <c r="N8" s="8">
        <f>H23</f>
        <v>38.363591146480999</v>
      </c>
      <c r="O8" s="8">
        <f t="shared" si="1"/>
        <v>160.68055499851016</v>
      </c>
      <c r="P8" s="8">
        <f t="shared" si="2"/>
        <v>40.17013874962754</v>
      </c>
      <c r="Q8" s="1">
        <f t="shared" si="3"/>
        <v>1.8431337180036702</v>
      </c>
      <c r="V8" s="14">
        <f t="shared" si="4"/>
        <v>1825.9328394313368</v>
      </c>
      <c r="W8" s="14">
        <f t="shared" si="4"/>
        <v>1600</v>
      </c>
      <c r="X8" s="14">
        <f t="shared" si="4"/>
        <v>1567.0536492789468</v>
      </c>
      <c r="Y8" s="14">
        <f t="shared" si="4"/>
        <v>1471.7651256543554</v>
      </c>
      <c r="Z8" s="14">
        <f t="shared" si="5"/>
        <v>6464.751614364639</v>
      </c>
      <c r="AA8" s="14"/>
      <c r="AC8" s="14">
        <f t="shared" si="6"/>
        <v>25818.240754629249</v>
      </c>
    </row>
    <row r="9" spans="1:30" x14ac:dyDescent="0.35">
      <c r="A9" s="1" t="s">
        <v>138</v>
      </c>
      <c r="B9" s="31">
        <v>6.1185</v>
      </c>
      <c r="C9" s="45">
        <v>2.0011000000000001</v>
      </c>
      <c r="D9" s="1">
        <f t="shared" si="0"/>
        <v>8.1196000000000002</v>
      </c>
      <c r="E9" s="31">
        <v>7.7526000000000002</v>
      </c>
      <c r="F9" s="31">
        <v>7.7511000000000001</v>
      </c>
      <c r="G9" s="53">
        <f t="shared" si="7"/>
        <v>1.6326000000000001</v>
      </c>
      <c r="H9" s="55">
        <f t="shared" si="8"/>
        <v>18.414871820498728</v>
      </c>
      <c r="J9" s="1" t="s">
        <v>132</v>
      </c>
      <c r="K9" s="8">
        <f>H24</f>
        <v>40.466392318244154</v>
      </c>
      <c r="L9" s="8">
        <f>H25</f>
        <v>39.483780955702812</v>
      </c>
      <c r="M9" s="8">
        <f>H26</f>
        <v>38.886954791863545</v>
      </c>
      <c r="N9" s="8">
        <f>H27</f>
        <v>38.708549740311604</v>
      </c>
      <c r="O9" s="8">
        <f t="shared" si="1"/>
        <v>157.54567780612211</v>
      </c>
      <c r="P9" s="18">
        <f t="shared" si="2"/>
        <v>39.386419451530529</v>
      </c>
      <c r="Q9" s="26">
        <f t="shared" si="3"/>
        <v>0.79263126083877944</v>
      </c>
      <c r="V9" s="14">
        <f t="shared" si="4"/>
        <v>1637.5289072540495</v>
      </c>
      <c r="W9" s="14">
        <f t="shared" si="4"/>
        <v>1558.9689585579201</v>
      </c>
      <c r="X9" s="14">
        <f t="shared" si="4"/>
        <v>1512.1952529844391</v>
      </c>
      <c r="Y9" s="14">
        <f t="shared" si="4"/>
        <v>1498.3518229981776</v>
      </c>
      <c r="Z9" s="14">
        <f t="shared" si="5"/>
        <v>6207.0449417945865</v>
      </c>
      <c r="AA9" s="14"/>
      <c r="AC9" s="14">
        <f t="shared" si="6"/>
        <v>24820.64059539044</v>
      </c>
    </row>
    <row r="10" spans="1:30" x14ac:dyDescent="0.35">
      <c r="A10" s="1" t="s">
        <v>139</v>
      </c>
      <c r="B10" s="31">
        <v>6.1321000000000003</v>
      </c>
      <c r="C10" s="31">
        <v>2.0015000000000001</v>
      </c>
      <c r="D10" s="1">
        <f t="shared" si="0"/>
        <v>8.1336000000000013</v>
      </c>
      <c r="E10" s="31">
        <v>7.7630999999999997</v>
      </c>
      <c r="F10" s="31">
        <v>7.7615999999999996</v>
      </c>
      <c r="G10" s="53">
        <f t="shared" si="7"/>
        <v>1.6294999999999993</v>
      </c>
      <c r="H10" s="55">
        <f t="shared" si="8"/>
        <v>18.586060454659044</v>
      </c>
      <c r="J10" s="28"/>
      <c r="K10" s="25">
        <f>SUM(K4:K9)</f>
        <v>199.17037396252934</v>
      </c>
      <c r="L10" s="8">
        <f>SUM(L4:L9)</f>
        <v>194.81265896361117</v>
      </c>
      <c r="M10" s="8">
        <f>SUM(M4:M9)</f>
        <v>197.48070173204189</v>
      </c>
      <c r="N10" s="8">
        <f>SUM(N4:N9)</f>
        <v>192.98792722328901</v>
      </c>
      <c r="O10" s="17">
        <f>SUM(O4:O9)</f>
        <v>784.45166188147141</v>
      </c>
      <c r="P10" s="19"/>
      <c r="Q10" s="27"/>
      <c r="Y10" t="s">
        <v>19</v>
      </c>
      <c r="Z10" s="14">
        <f>SUM(Z4:Z9)</f>
        <v>27791.724378929361</v>
      </c>
      <c r="AA10" s="14"/>
      <c r="AB10" t="s">
        <v>19</v>
      </c>
      <c r="AC10" s="14">
        <f>SUM(AC4:AC9)</f>
        <v>111085.7520164086</v>
      </c>
    </row>
    <row r="11" spans="1:30" x14ac:dyDescent="0.35">
      <c r="A11" s="1" t="s">
        <v>140</v>
      </c>
      <c r="B11" s="31">
        <v>6.1532</v>
      </c>
      <c r="C11" s="45">
        <v>2.0021</v>
      </c>
      <c r="D11" s="1">
        <f t="shared" si="0"/>
        <v>8.1553000000000004</v>
      </c>
      <c r="E11" s="31">
        <v>7.7683</v>
      </c>
      <c r="F11" s="31">
        <v>7.7667999999999999</v>
      </c>
      <c r="G11" s="53">
        <f t="shared" si="7"/>
        <v>1.6135999999999999</v>
      </c>
      <c r="H11" s="55">
        <f t="shared" si="8"/>
        <v>19.404625143599226</v>
      </c>
    </row>
    <row r="12" spans="1:30" x14ac:dyDescent="0.35">
      <c r="A12" s="11" t="s">
        <v>141</v>
      </c>
      <c r="B12" s="31">
        <v>6.0948000000000002</v>
      </c>
      <c r="C12" s="31">
        <v>2.0093999999999999</v>
      </c>
      <c r="D12" s="11">
        <f t="shared" si="0"/>
        <v>8.1042000000000005</v>
      </c>
      <c r="E12" s="31">
        <v>7.3411</v>
      </c>
      <c r="F12" s="31">
        <v>7.3400999999999996</v>
      </c>
      <c r="G12" s="53">
        <f t="shared" si="7"/>
        <v>1.2452999999999994</v>
      </c>
      <c r="H12" s="55">
        <f t="shared" si="8"/>
        <v>38.026276500447921</v>
      </c>
      <c r="V12" s="49" t="s">
        <v>62</v>
      </c>
    </row>
    <row r="13" spans="1:30" x14ac:dyDescent="0.35">
      <c r="A13" s="1" t="s">
        <v>142</v>
      </c>
      <c r="B13" s="31">
        <v>6.1314000000000002</v>
      </c>
      <c r="C13" s="31">
        <v>2.0183</v>
      </c>
      <c r="D13" s="1">
        <f t="shared" si="0"/>
        <v>8.1496999999999993</v>
      </c>
      <c r="E13" s="31">
        <v>7.3617999999999997</v>
      </c>
      <c r="F13" s="31">
        <v>7.3611000000000004</v>
      </c>
      <c r="G13" s="53">
        <f t="shared" si="7"/>
        <v>1.2297000000000002</v>
      </c>
      <c r="H13" s="55">
        <f t="shared" si="8"/>
        <v>39.072486746271601</v>
      </c>
      <c r="J13" s="1" t="s">
        <v>33</v>
      </c>
      <c r="K13" s="1">
        <f>(O10^2)/(T4*T5)</f>
        <v>25640.183742858429</v>
      </c>
      <c r="M13" s="48" t="s">
        <v>58</v>
      </c>
      <c r="N13" s="48"/>
      <c r="V13" t="s">
        <v>8</v>
      </c>
      <c r="W13" t="s">
        <v>32</v>
      </c>
      <c r="X13" t="s">
        <v>59</v>
      </c>
      <c r="Z13" s="73" t="s">
        <v>68</v>
      </c>
      <c r="AA13" s="73"/>
      <c r="AD13" s="7">
        <f>Z15</f>
        <v>2.4075406719924763</v>
      </c>
    </row>
    <row r="14" spans="1:30" x14ac:dyDescent="0.35">
      <c r="A14" s="1" t="s">
        <v>143</v>
      </c>
      <c r="B14" s="31">
        <v>6.1683000000000003</v>
      </c>
      <c r="C14" s="31">
        <v>2.0179</v>
      </c>
      <c r="D14" s="1">
        <f t="shared" si="0"/>
        <v>8.1861999999999995</v>
      </c>
      <c r="E14" s="31">
        <v>7.3745000000000003</v>
      </c>
      <c r="F14" s="31">
        <v>7.3738000000000001</v>
      </c>
      <c r="G14" s="53">
        <f t="shared" si="7"/>
        <v>1.2054999999999998</v>
      </c>
      <c r="H14" s="55">
        <f t="shared" si="8"/>
        <v>40.259675900688848</v>
      </c>
      <c r="J14" s="1" t="s">
        <v>34</v>
      </c>
      <c r="K14" s="13">
        <f>Z10-K13</f>
        <v>2151.5406360709312</v>
      </c>
      <c r="M14" s="120" t="s">
        <v>44</v>
      </c>
      <c r="N14" s="120" t="s">
        <v>45</v>
      </c>
      <c r="O14" s="120" t="s">
        <v>46</v>
      </c>
      <c r="P14" s="120" t="s">
        <v>47</v>
      </c>
      <c r="Q14" s="120" t="s">
        <v>49</v>
      </c>
      <c r="R14" s="120"/>
      <c r="S14" s="120" t="s">
        <v>48</v>
      </c>
      <c r="T14" s="120" t="s">
        <v>50</v>
      </c>
      <c r="V14" t="s">
        <v>1</v>
      </c>
      <c r="W14">
        <v>1</v>
      </c>
      <c r="X14" s="7">
        <f>((C4-G4)/C4)*100</f>
        <v>19.921330412268478</v>
      </c>
      <c r="Z14">
        <f>SQRT(P18/T5)</f>
        <v>0.52451866492210819</v>
      </c>
    </row>
    <row r="15" spans="1:30" x14ac:dyDescent="0.35">
      <c r="A15" s="1" t="s">
        <v>144</v>
      </c>
      <c r="B15" s="31">
        <v>6.1180000000000003</v>
      </c>
      <c r="C15" s="31">
        <v>2.0034999999999998</v>
      </c>
      <c r="D15" s="1">
        <f t="shared" si="0"/>
        <v>8.1215000000000011</v>
      </c>
      <c r="E15" s="31">
        <v>7.3493000000000004</v>
      </c>
      <c r="F15" s="31">
        <v>7.3484999999999996</v>
      </c>
      <c r="G15" s="53">
        <f t="shared" si="7"/>
        <v>1.2304999999999993</v>
      </c>
      <c r="H15" s="55">
        <f t="shared" si="8"/>
        <v>38.582480658847054</v>
      </c>
      <c r="J15" s="1" t="s">
        <v>35</v>
      </c>
      <c r="K15" s="1">
        <f>(((K10^2)+(L10^2)+(M10^2)+(N10^2))/T4)-K13</f>
        <v>3.7791850361099932</v>
      </c>
      <c r="M15" s="120"/>
      <c r="N15" s="120"/>
      <c r="O15" s="120"/>
      <c r="P15" s="120"/>
      <c r="Q15" s="1">
        <v>0.01</v>
      </c>
      <c r="R15" s="1">
        <v>0.05</v>
      </c>
      <c r="S15" s="120"/>
      <c r="T15" s="120"/>
      <c r="V15" t="s">
        <v>1</v>
      </c>
      <c r="W15">
        <v>2</v>
      </c>
      <c r="X15" s="7">
        <f t="shared" ref="X15:X37" si="9">((C5-G5)/C5)*100</f>
        <v>19.461377036074726</v>
      </c>
      <c r="Z15">
        <f>4.59*Z14</f>
        <v>2.4075406719924763</v>
      </c>
      <c r="AA15" s="16" t="s">
        <v>70</v>
      </c>
      <c r="AB15" s="16"/>
      <c r="AC15" s="16"/>
    </row>
    <row r="16" spans="1:30" x14ac:dyDescent="0.35">
      <c r="A16" s="11" t="s">
        <v>145</v>
      </c>
      <c r="B16" s="31">
        <v>6.1852999999999998</v>
      </c>
      <c r="C16" s="31">
        <v>2.0154999999999998</v>
      </c>
      <c r="D16" s="11">
        <f t="shared" si="0"/>
        <v>8.2007999999999992</v>
      </c>
      <c r="E16" s="31">
        <v>7.4302999999999999</v>
      </c>
      <c r="F16" s="31">
        <v>7.4301000000000004</v>
      </c>
      <c r="G16" s="53">
        <f t="shared" si="7"/>
        <v>1.2448000000000006</v>
      </c>
      <c r="H16" s="55">
        <f t="shared" si="8"/>
        <v>38.238650458943155</v>
      </c>
      <c r="J16" s="1" t="s">
        <v>36</v>
      </c>
      <c r="K16" s="1">
        <f>(AC10/T5)-K13</f>
        <v>2131.254261243721</v>
      </c>
      <c r="M16" s="1" t="s">
        <v>53</v>
      </c>
      <c r="N16" s="1">
        <f>K22</f>
        <v>3</v>
      </c>
      <c r="O16" s="1">
        <f>K15</f>
        <v>3.7791850361099932</v>
      </c>
      <c r="P16" s="1">
        <f>K18</f>
        <v>1.2597283453699977</v>
      </c>
      <c r="Q16" s="1">
        <f>FINV(0.01,N16,N18)</f>
        <v>5.4169648578184191</v>
      </c>
      <c r="R16" s="1">
        <f>FINV(0.05,N16,N18)</f>
        <v>3.2873821046365093</v>
      </c>
      <c r="S16" s="1">
        <f>P16/P18</f>
        <v>1.1447087856672971</v>
      </c>
      <c r="T16" s="1" t="s">
        <v>73</v>
      </c>
      <c r="V16" t="s">
        <v>1</v>
      </c>
      <c r="W16">
        <v>3</v>
      </c>
      <c r="X16" s="7">
        <f t="shared" si="9"/>
        <v>20.940917944363971</v>
      </c>
    </row>
    <row r="17" spans="1:31" x14ac:dyDescent="0.35">
      <c r="A17" s="1" t="s">
        <v>146</v>
      </c>
      <c r="B17" s="31">
        <v>6.1097000000000001</v>
      </c>
      <c r="C17" s="31">
        <v>2.0224000000000002</v>
      </c>
      <c r="D17" s="1">
        <f t="shared" si="0"/>
        <v>8.1321000000000012</v>
      </c>
      <c r="E17" s="31">
        <v>7.3564999999999996</v>
      </c>
      <c r="F17" s="31">
        <v>7.3559000000000001</v>
      </c>
      <c r="G17" s="53">
        <f t="shared" si="7"/>
        <v>1.2462</v>
      </c>
      <c r="H17" s="55">
        <f t="shared" si="8"/>
        <v>38.380142405063303</v>
      </c>
      <c r="J17" s="1" t="s">
        <v>37</v>
      </c>
      <c r="K17" s="13">
        <f>K14-K15-K16</f>
        <v>16.507189791100245</v>
      </c>
      <c r="M17" s="1" t="s">
        <v>8</v>
      </c>
      <c r="N17" s="1">
        <f>K23</f>
        <v>5</v>
      </c>
      <c r="O17" s="1">
        <f>K16</f>
        <v>2131.254261243721</v>
      </c>
      <c r="P17" s="1">
        <f>K19</f>
        <v>426.2508522487442</v>
      </c>
      <c r="Q17" s="1">
        <f>FINV(0.01,N17,N18)</f>
        <v>4.5556139846530046</v>
      </c>
      <c r="R17" s="1">
        <f>FINV(0.05,N17,N18)</f>
        <v>2.9012945362361564</v>
      </c>
      <c r="S17" s="1">
        <f>P17/P18</f>
        <v>387.33199682348851</v>
      </c>
      <c r="T17" s="1" t="s">
        <v>74</v>
      </c>
      <c r="V17" t="s">
        <v>1</v>
      </c>
      <c r="W17">
        <v>4</v>
      </c>
      <c r="X17" s="7">
        <f t="shared" si="9"/>
        <v>18.483364971525614</v>
      </c>
      <c r="Z17" t="s">
        <v>69</v>
      </c>
    </row>
    <row r="18" spans="1:31" x14ac:dyDescent="0.35">
      <c r="A18" s="1" t="s">
        <v>147</v>
      </c>
      <c r="B18" s="31">
        <v>6.0900999999999996</v>
      </c>
      <c r="C18" s="31">
        <v>2.0053000000000001</v>
      </c>
      <c r="D18" s="1">
        <f t="shared" si="0"/>
        <v>8.0953999999999997</v>
      </c>
      <c r="E18" s="31">
        <v>7.3090999999999999</v>
      </c>
      <c r="F18" s="31">
        <v>7.3089000000000004</v>
      </c>
      <c r="G18" s="53">
        <f t="shared" si="7"/>
        <v>1.2188000000000008</v>
      </c>
      <c r="H18" s="55">
        <f t="shared" si="8"/>
        <v>39.221064179923168</v>
      </c>
      <c r="J18" s="1" t="s">
        <v>38</v>
      </c>
      <c r="K18" s="1">
        <f>K15/K22</f>
        <v>1.2597283453699977</v>
      </c>
      <c r="M18" s="1" t="s">
        <v>54</v>
      </c>
      <c r="N18" s="1">
        <f>K24</f>
        <v>15</v>
      </c>
      <c r="O18" s="13">
        <f>K17</f>
        <v>16.507189791100245</v>
      </c>
      <c r="P18" s="1">
        <f>K20</f>
        <v>1.1004793194066831</v>
      </c>
      <c r="Q18" s="1"/>
      <c r="R18" s="1"/>
      <c r="S18" s="1"/>
      <c r="T18" s="1"/>
      <c r="V18" t="s">
        <v>2</v>
      </c>
      <c r="W18">
        <v>1</v>
      </c>
      <c r="X18" s="7">
        <f t="shared" si="9"/>
        <v>19.786788881139795</v>
      </c>
      <c r="Z18" s="1" t="s">
        <v>8</v>
      </c>
      <c r="AA18" s="8" t="s">
        <v>20</v>
      </c>
      <c r="AB18" s="1" t="s">
        <v>71</v>
      </c>
      <c r="AC18" s="1" t="s">
        <v>72</v>
      </c>
    </row>
    <row r="19" spans="1:31" x14ac:dyDescent="0.35">
      <c r="A19" s="1" t="s">
        <v>148</v>
      </c>
      <c r="B19" s="31">
        <v>6.1642999999999999</v>
      </c>
      <c r="C19" s="31">
        <v>2.0407999999999999</v>
      </c>
      <c r="D19" s="1">
        <f t="shared" si="0"/>
        <v>8.2050999999999998</v>
      </c>
      <c r="E19" s="31">
        <v>7.4006999999999996</v>
      </c>
      <c r="F19" s="31">
        <v>7.4001000000000001</v>
      </c>
      <c r="G19" s="53">
        <f t="shared" si="7"/>
        <v>1.2358000000000002</v>
      </c>
      <c r="H19" s="55">
        <f t="shared" si="8"/>
        <v>39.445315562524485</v>
      </c>
      <c r="J19" s="1" t="s">
        <v>39</v>
      </c>
      <c r="K19" s="1">
        <f>K16/K23</f>
        <v>426.2508522487442</v>
      </c>
      <c r="M19" s="1" t="s">
        <v>55</v>
      </c>
      <c r="N19" s="1">
        <f>N16+N17+N18</f>
        <v>23</v>
      </c>
      <c r="O19" s="1"/>
      <c r="P19" s="1"/>
      <c r="Q19" s="1"/>
      <c r="R19" s="1"/>
      <c r="S19" s="1"/>
      <c r="T19" s="1"/>
      <c r="V19" t="s">
        <v>2</v>
      </c>
      <c r="W19">
        <v>2</v>
      </c>
      <c r="X19" s="7">
        <f t="shared" si="9"/>
        <v>18.414871820498728</v>
      </c>
      <c r="Z19" s="1" t="s">
        <v>1</v>
      </c>
      <c r="AA19" s="8">
        <f>P5</f>
        <v>19.048086574974199</v>
      </c>
      <c r="AB19" s="55">
        <f t="shared" ref="AB19:AB24" si="10">AA19+$Z$15</f>
        <v>21.455627246966674</v>
      </c>
      <c r="AC19" s="1" t="s">
        <v>75</v>
      </c>
      <c r="AE19" s="7">
        <f>AB24</f>
        <v>42.577679421620019</v>
      </c>
    </row>
    <row r="20" spans="1:31" x14ac:dyDescent="0.35">
      <c r="A20" s="11" t="s">
        <v>149</v>
      </c>
      <c r="B20" s="31">
        <v>6.1505999999999998</v>
      </c>
      <c r="C20" s="31">
        <v>2.0600999999999998</v>
      </c>
      <c r="D20" s="11">
        <f t="shared" si="0"/>
        <v>8.2106999999999992</v>
      </c>
      <c r="E20" s="31">
        <v>7.3308</v>
      </c>
      <c r="F20" s="31">
        <v>7.3304</v>
      </c>
      <c r="G20" s="53">
        <f t="shared" si="7"/>
        <v>1.1798000000000002</v>
      </c>
      <c r="H20" s="55">
        <f t="shared" si="8"/>
        <v>42.730935391485836</v>
      </c>
      <c r="J20" s="1" t="s">
        <v>40</v>
      </c>
      <c r="K20" s="1">
        <f>K17/K24</f>
        <v>1.1004793194066831</v>
      </c>
      <c r="V20" t="s">
        <v>2</v>
      </c>
      <c r="W20">
        <v>3</v>
      </c>
      <c r="X20" s="7">
        <f t="shared" si="9"/>
        <v>18.586060454659044</v>
      </c>
      <c r="Z20" s="1" t="s">
        <v>2</v>
      </c>
      <c r="AA20" s="8">
        <f>P4</f>
        <v>19.701747591058197</v>
      </c>
      <c r="AB20" s="55">
        <f t="shared" si="10"/>
        <v>22.109288263050672</v>
      </c>
      <c r="AC20" s="1" t="s">
        <v>75</v>
      </c>
      <c r="AE20" s="7">
        <f>AA19-Z15</f>
        <v>16.640545902981724</v>
      </c>
    </row>
    <row r="21" spans="1:31" x14ac:dyDescent="0.35">
      <c r="A21" s="1" t="s">
        <v>150</v>
      </c>
      <c r="B21" s="31">
        <v>6.2313000000000001</v>
      </c>
      <c r="C21" s="31">
        <v>2.0045000000000002</v>
      </c>
      <c r="D21" s="1">
        <f t="shared" si="0"/>
        <v>8.2358000000000011</v>
      </c>
      <c r="E21" s="31">
        <v>7.4347000000000003</v>
      </c>
      <c r="F21" s="31">
        <v>7.4340000000000002</v>
      </c>
      <c r="G21" s="53">
        <f t="shared" si="7"/>
        <v>1.2027000000000001</v>
      </c>
      <c r="H21" s="55">
        <f t="shared" si="8"/>
        <v>40</v>
      </c>
      <c r="V21" t="s">
        <v>2</v>
      </c>
      <c r="W21">
        <v>4</v>
      </c>
      <c r="X21" s="7">
        <f t="shared" si="9"/>
        <v>19.404625143599226</v>
      </c>
      <c r="Z21" s="1" t="s">
        <v>130</v>
      </c>
      <c r="AA21" s="8">
        <f>P7</f>
        <v>38.821293151613524</v>
      </c>
      <c r="AB21" s="55">
        <f t="shared" si="10"/>
        <v>41.228833823606003</v>
      </c>
      <c r="AC21" s="1" t="s">
        <v>76</v>
      </c>
    </row>
    <row r="22" spans="1:31" x14ac:dyDescent="0.35">
      <c r="A22" s="1" t="s">
        <v>151</v>
      </c>
      <c r="B22" s="31">
        <v>6.1199000000000003</v>
      </c>
      <c r="C22" s="31">
        <v>2.0097999999999998</v>
      </c>
      <c r="D22" s="1">
        <f t="shared" si="0"/>
        <v>8.1296999999999997</v>
      </c>
      <c r="E22" s="31">
        <v>7.3449</v>
      </c>
      <c r="F22" s="31">
        <v>7.3341000000000003</v>
      </c>
      <c r="G22" s="53">
        <f t="shared" si="7"/>
        <v>1.2141999999999999</v>
      </c>
      <c r="H22" s="55">
        <f t="shared" si="8"/>
        <v>39.586028460543332</v>
      </c>
      <c r="J22" s="1" t="s">
        <v>41</v>
      </c>
      <c r="K22" s="1">
        <f>T5-1</f>
        <v>3</v>
      </c>
      <c r="V22" t="s">
        <v>3</v>
      </c>
      <c r="W22">
        <v>1</v>
      </c>
      <c r="X22" s="7">
        <f t="shared" si="9"/>
        <v>38.026276500447921</v>
      </c>
      <c r="Z22" s="1" t="s">
        <v>3</v>
      </c>
      <c r="AA22" s="8">
        <f>P6</f>
        <v>38.985229951563859</v>
      </c>
      <c r="AB22" s="55">
        <f t="shared" si="10"/>
        <v>41.392770623556338</v>
      </c>
      <c r="AC22" s="1" t="s">
        <v>76</v>
      </c>
    </row>
    <row r="23" spans="1:31" x14ac:dyDescent="0.35">
      <c r="A23" s="1" t="s">
        <v>152</v>
      </c>
      <c r="B23" s="31">
        <v>6.1378000000000004</v>
      </c>
      <c r="C23" s="31">
        <v>2.0105</v>
      </c>
      <c r="D23" s="4">
        <f t="shared" si="0"/>
        <v>8.1483000000000008</v>
      </c>
      <c r="E23" s="31">
        <v>7.3773</v>
      </c>
      <c r="F23" s="31">
        <v>7.3769999999999998</v>
      </c>
      <c r="G23" s="53">
        <f t="shared" si="7"/>
        <v>1.2391999999999994</v>
      </c>
      <c r="H23" s="55">
        <f t="shared" si="8"/>
        <v>38.363591146480999</v>
      </c>
      <c r="J23" s="1" t="s">
        <v>42</v>
      </c>
      <c r="K23" s="1">
        <f>T4-1</f>
        <v>5</v>
      </c>
      <c r="V23" t="s">
        <v>3</v>
      </c>
      <c r="W23">
        <v>2</v>
      </c>
      <c r="X23" s="7">
        <f t="shared" si="9"/>
        <v>39.072486746271601</v>
      </c>
      <c r="Z23" s="1" t="s">
        <v>132</v>
      </c>
      <c r="AA23" s="8">
        <f>P9</f>
        <v>39.386419451530529</v>
      </c>
      <c r="AB23" s="55">
        <f t="shared" si="10"/>
        <v>41.793960123523007</v>
      </c>
      <c r="AC23" s="1" t="s">
        <v>76</v>
      </c>
    </row>
    <row r="24" spans="1:31" x14ac:dyDescent="0.35">
      <c r="A24" s="11" t="s">
        <v>153</v>
      </c>
      <c r="B24" s="31">
        <v>6.1379999999999999</v>
      </c>
      <c r="C24" s="31">
        <v>2.0411999999999999</v>
      </c>
      <c r="D24" s="11">
        <f t="shared" si="0"/>
        <v>8.1791999999999998</v>
      </c>
      <c r="E24" s="31">
        <v>7.3535000000000004</v>
      </c>
      <c r="F24" s="31">
        <v>7.3532000000000002</v>
      </c>
      <c r="G24" s="53">
        <f t="shared" si="7"/>
        <v>1.2152000000000003</v>
      </c>
      <c r="H24" s="55">
        <f t="shared" si="8"/>
        <v>40.466392318244154</v>
      </c>
      <c r="J24" s="1" t="s">
        <v>43</v>
      </c>
      <c r="K24" s="1">
        <f>K22*K23</f>
        <v>15</v>
      </c>
      <c r="V24" t="s">
        <v>3</v>
      </c>
      <c r="W24">
        <v>3</v>
      </c>
      <c r="X24" s="7">
        <f t="shared" si="9"/>
        <v>40.259675900688848</v>
      </c>
      <c r="Z24" s="1" t="s">
        <v>131</v>
      </c>
      <c r="AA24" s="8">
        <f>P8</f>
        <v>40.17013874962754</v>
      </c>
      <c r="AB24" s="8">
        <f t="shared" si="10"/>
        <v>42.577679421620019</v>
      </c>
      <c r="AC24" s="1" t="s">
        <v>76</v>
      </c>
    </row>
    <row r="25" spans="1:31" x14ac:dyDescent="0.35">
      <c r="A25" s="1" t="s">
        <v>154</v>
      </c>
      <c r="B25" s="31">
        <v>6.1395</v>
      </c>
      <c r="C25" s="31">
        <v>2.0068999999999999</v>
      </c>
      <c r="D25" s="1">
        <f t="shared" si="0"/>
        <v>8.1463999999999999</v>
      </c>
      <c r="E25" s="31">
        <v>7.3543000000000003</v>
      </c>
      <c r="F25" s="31">
        <v>7.3540000000000001</v>
      </c>
      <c r="G25" s="53">
        <f t="shared" si="7"/>
        <v>1.2145000000000001</v>
      </c>
      <c r="H25" s="55">
        <f t="shared" si="8"/>
        <v>39.483780955702812</v>
      </c>
      <c r="V25" t="s">
        <v>3</v>
      </c>
      <c r="W25">
        <v>4</v>
      </c>
      <c r="X25" s="7">
        <f t="shared" si="9"/>
        <v>38.582480658847054</v>
      </c>
    </row>
    <row r="26" spans="1:31" x14ac:dyDescent="0.35">
      <c r="A26" s="1" t="s">
        <v>155</v>
      </c>
      <c r="B26" s="31">
        <v>6.2202999999999999</v>
      </c>
      <c r="C26" s="31">
        <v>2.0106999999999999</v>
      </c>
      <c r="D26" s="1">
        <f t="shared" si="0"/>
        <v>8.2309999999999999</v>
      </c>
      <c r="E26" s="31">
        <v>7.4494999999999996</v>
      </c>
      <c r="F26" s="31">
        <v>7.4490999999999996</v>
      </c>
      <c r="G26" s="53">
        <f t="shared" si="7"/>
        <v>1.2287999999999997</v>
      </c>
      <c r="H26" s="55">
        <f t="shared" si="8"/>
        <v>38.886954791863545</v>
      </c>
      <c r="V26" t="s">
        <v>130</v>
      </c>
      <c r="W26">
        <v>1</v>
      </c>
      <c r="X26" s="7">
        <f t="shared" si="9"/>
        <v>38.238650458943155</v>
      </c>
    </row>
    <row r="27" spans="1:31" x14ac:dyDescent="0.35">
      <c r="A27" s="1" t="s">
        <v>156</v>
      </c>
      <c r="B27" s="31">
        <v>6.1501999999999999</v>
      </c>
      <c r="C27" s="31">
        <v>2.0024000000000002</v>
      </c>
      <c r="D27" s="1">
        <f t="shared" si="0"/>
        <v>8.1525999999999996</v>
      </c>
      <c r="E27" s="31">
        <v>7.3780000000000001</v>
      </c>
      <c r="F27" s="31">
        <v>7.3775000000000004</v>
      </c>
      <c r="G27" s="53">
        <f t="shared" si="7"/>
        <v>1.2273000000000005</v>
      </c>
      <c r="H27" s="55">
        <f t="shared" si="8"/>
        <v>38.708549740311604</v>
      </c>
      <c r="V27" t="s">
        <v>130</v>
      </c>
      <c r="W27">
        <v>2</v>
      </c>
      <c r="X27" s="7">
        <f t="shared" si="9"/>
        <v>38.380142405063303</v>
      </c>
      <c r="AC27" s="52"/>
    </row>
    <row r="28" spans="1:31" x14ac:dyDescent="0.35">
      <c r="V28" t="s">
        <v>130</v>
      </c>
      <c r="W28">
        <v>3</v>
      </c>
      <c r="X28" s="7">
        <f t="shared" si="9"/>
        <v>39.221064179923168</v>
      </c>
    </row>
    <row r="29" spans="1:31" x14ac:dyDescent="0.35">
      <c r="V29" t="s">
        <v>130</v>
      </c>
      <c r="W29">
        <v>4</v>
      </c>
      <c r="X29" s="7">
        <f t="shared" si="9"/>
        <v>39.445315562524485</v>
      </c>
    </row>
    <row r="30" spans="1:31" x14ac:dyDescent="0.35">
      <c r="V30" t="s">
        <v>131</v>
      </c>
      <c r="W30">
        <v>1</v>
      </c>
      <c r="X30" s="7">
        <f t="shared" si="9"/>
        <v>42.730935391485836</v>
      </c>
    </row>
    <row r="31" spans="1:31" x14ac:dyDescent="0.35">
      <c r="V31" t="s">
        <v>131</v>
      </c>
      <c r="W31">
        <v>2</v>
      </c>
      <c r="X31" s="7">
        <f t="shared" si="9"/>
        <v>40</v>
      </c>
    </row>
    <row r="32" spans="1:31" x14ac:dyDescent="0.35">
      <c r="V32" t="s">
        <v>131</v>
      </c>
      <c r="W32">
        <v>3</v>
      </c>
      <c r="X32" s="7">
        <f t="shared" si="9"/>
        <v>39.586028460543332</v>
      </c>
      <c r="AA32" s="7"/>
      <c r="AB32" s="7"/>
    </row>
    <row r="33" spans="22:28" x14ac:dyDescent="0.35">
      <c r="V33" t="s">
        <v>131</v>
      </c>
      <c r="W33">
        <v>4</v>
      </c>
      <c r="X33" s="7">
        <f t="shared" si="9"/>
        <v>38.363591146480999</v>
      </c>
      <c r="AA33" s="7"/>
      <c r="AB33" s="7"/>
    </row>
    <row r="34" spans="22:28" x14ac:dyDescent="0.35">
      <c r="V34" t="s">
        <v>132</v>
      </c>
      <c r="W34">
        <v>1</v>
      </c>
      <c r="X34" s="7">
        <f t="shared" si="9"/>
        <v>40.466392318244154</v>
      </c>
    </row>
    <row r="35" spans="22:28" x14ac:dyDescent="0.35">
      <c r="V35" t="s">
        <v>132</v>
      </c>
      <c r="W35">
        <v>2</v>
      </c>
      <c r="X35" s="7">
        <f t="shared" si="9"/>
        <v>39.483780955702812</v>
      </c>
    </row>
    <row r="36" spans="22:28" x14ac:dyDescent="0.35">
      <c r="V36" t="s">
        <v>132</v>
      </c>
      <c r="W36">
        <v>3</v>
      </c>
      <c r="X36" s="7">
        <f t="shared" si="9"/>
        <v>38.886954791863545</v>
      </c>
    </row>
    <row r="37" spans="22:28" x14ac:dyDescent="0.35">
      <c r="V37" t="s">
        <v>132</v>
      </c>
      <c r="W37">
        <v>4</v>
      </c>
      <c r="X37" s="7">
        <f t="shared" si="9"/>
        <v>38.708549740311604</v>
      </c>
    </row>
  </sheetData>
  <mergeCells count="8">
    <mergeCell ref="Q14:R14"/>
    <mergeCell ref="T14:T15"/>
    <mergeCell ref="C3:D3"/>
    <mergeCell ref="M14:M15"/>
    <mergeCell ref="N14:N15"/>
    <mergeCell ref="O14:O15"/>
    <mergeCell ref="P14:P15"/>
    <mergeCell ref="S14:S15"/>
  </mergeCells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8D0D9-ECFB-450B-BD1D-2AE2303A41C7}">
  <dimension ref="A1:S36"/>
  <sheetViews>
    <sheetView zoomScale="51" zoomScaleNormal="40" workbookViewId="0">
      <selection activeCell="J30" sqref="J30"/>
    </sheetView>
  </sheetViews>
  <sheetFormatPr defaultRowHeight="14.5" x14ac:dyDescent="0.35"/>
  <cols>
    <col min="1" max="1" width="11.6328125" style="52" customWidth="1"/>
    <col min="2" max="4" width="8.7265625" style="52"/>
    <col min="5" max="5" width="10.54296875" style="52" customWidth="1"/>
    <col min="6" max="6" width="16" style="52" customWidth="1"/>
    <col min="7" max="10" width="8.7265625" style="52"/>
    <col min="11" max="11" width="14.54296875" style="52" customWidth="1"/>
    <col min="12" max="12" width="16.1796875" style="52" customWidth="1"/>
    <col min="13" max="13" width="15.1796875" style="52" customWidth="1"/>
    <col min="14" max="14" width="8.7265625" style="52"/>
    <col min="15" max="15" width="12.6328125" style="52" customWidth="1"/>
    <col min="16" max="16" width="8.7265625" style="52"/>
    <col min="17" max="17" width="10.6328125" style="52" customWidth="1"/>
    <col min="18" max="18" width="9.6328125" style="52" customWidth="1"/>
    <col min="19" max="19" width="12.90625" style="52" customWidth="1"/>
    <col min="20" max="21" width="8.7265625" style="52"/>
    <col min="22" max="22" width="11.36328125" style="52" customWidth="1"/>
    <col min="23" max="23" width="12.08984375" style="52" customWidth="1"/>
    <col min="24" max="24" width="11.90625" style="52" customWidth="1"/>
    <col min="25" max="16384" width="8.7265625" style="52"/>
  </cols>
  <sheetData>
    <row r="1" spans="1:19" x14ac:dyDescent="0.35">
      <c r="A1" s="120" t="s">
        <v>158</v>
      </c>
      <c r="B1" s="120" t="s">
        <v>32</v>
      </c>
      <c r="C1" s="120"/>
      <c r="D1" s="120"/>
      <c r="E1" s="120"/>
      <c r="F1" s="126" t="s">
        <v>55</v>
      </c>
      <c r="G1" s="126" t="s">
        <v>159</v>
      </c>
      <c r="H1" s="126" t="s">
        <v>160</v>
      </c>
      <c r="Q1" s="58" t="s">
        <v>162</v>
      </c>
    </row>
    <row r="2" spans="1:19" x14ac:dyDescent="0.35">
      <c r="A2" s="120"/>
      <c r="B2" s="54">
        <v>1</v>
      </c>
      <c r="C2" s="54">
        <v>2</v>
      </c>
      <c r="D2" s="54">
        <v>3</v>
      </c>
      <c r="E2" s="54">
        <v>4</v>
      </c>
      <c r="F2" s="127"/>
      <c r="G2" s="127"/>
      <c r="H2" s="127"/>
      <c r="K2" s="63">
        <f t="shared" ref="K2:K7" si="0">B3^2</f>
        <v>2506.0036</v>
      </c>
      <c r="L2" s="63">
        <f t="shared" ref="L2:N7" si="1">C3^2</f>
        <v>2504.0016000000001</v>
      </c>
      <c r="M2" s="63">
        <f t="shared" si="1"/>
        <v>2509.0081000000005</v>
      </c>
      <c r="N2" s="63">
        <f t="shared" si="1"/>
        <v>2510.0100000000002</v>
      </c>
      <c r="O2" s="63">
        <f t="shared" ref="O2:O7" si="2">SUM(K2:N2)</f>
        <v>10029.023300000001</v>
      </c>
      <c r="Q2" s="54" t="s">
        <v>8</v>
      </c>
      <c r="R2" s="54" t="s">
        <v>32</v>
      </c>
      <c r="S2" s="54" t="s">
        <v>177</v>
      </c>
    </row>
    <row r="3" spans="1:19" x14ac:dyDescent="0.35">
      <c r="A3" s="54" t="s">
        <v>163</v>
      </c>
      <c r="B3" s="33">
        <v>50.06</v>
      </c>
      <c r="C3" s="33">
        <v>50.04</v>
      </c>
      <c r="D3" s="33">
        <v>50.09</v>
      </c>
      <c r="E3" s="33">
        <v>50.1</v>
      </c>
      <c r="F3" s="53">
        <f t="shared" ref="F3:F10" si="3">SUM(B3:E3)</f>
        <v>200.29</v>
      </c>
      <c r="G3" s="2">
        <f t="shared" ref="G3:G8" si="4">AVERAGE(B3:E3)</f>
        <v>50.072499999999998</v>
      </c>
      <c r="H3" s="53">
        <f t="shared" ref="H3:H8" si="5">_xlfn.STDEV.P(B3:E3)</f>
        <v>2.3848480035424668E-2</v>
      </c>
      <c r="K3" s="63">
        <f t="shared" si="0"/>
        <v>2514.0196000000001</v>
      </c>
      <c r="L3" s="63">
        <f t="shared" si="1"/>
        <v>2512.0143999999996</v>
      </c>
      <c r="M3" s="63">
        <f t="shared" si="1"/>
        <v>2511.0120999999999</v>
      </c>
      <c r="N3" s="63">
        <f t="shared" si="1"/>
        <v>2513.0169000000001</v>
      </c>
      <c r="O3" s="63">
        <f t="shared" si="2"/>
        <v>10050.063</v>
      </c>
      <c r="Q3" s="53" t="s">
        <v>1</v>
      </c>
      <c r="R3" s="53">
        <v>1</v>
      </c>
      <c r="S3" s="55">
        <v>50.06</v>
      </c>
    </row>
    <row r="4" spans="1:19" x14ac:dyDescent="0.35">
      <c r="A4" s="54" t="s">
        <v>164</v>
      </c>
      <c r="B4" s="33">
        <v>50.14</v>
      </c>
      <c r="C4" s="33">
        <v>50.12</v>
      </c>
      <c r="D4" s="33">
        <v>50.11</v>
      </c>
      <c r="E4" s="33">
        <v>50.13</v>
      </c>
      <c r="F4" s="53">
        <f t="shared" si="3"/>
        <v>200.5</v>
      </c>
      <c r="G4" s="2">
        <f t="shared" si="4"/>
        <v>50.125</v>
      </c>
      <c r="H4" s="53">
        <f t="shared" si="5"/>
        <v>1.1180339887499901E-2</v>
      </c>
      <c r="K4" s="63">
        <f t="shared" si="0"/>
        <v>2517.0289000000002</v>
      </c>
      <c r="L4" s="63">
        <f t="shared" si="1"/>
        <v>2519.0360999999998</v>
      </c>
      <c r="M4" s="63">
        <f t="shared" si="1"/>
        <v>2515.0225</v>
      </c>
      <c r="N4" s="63">
        <f t="shared" si="1"/>
        <v>2518.0324000000001</v>
      </c>
      <c r="O4" s="63">
        <f t="shared" si="2"/>
        <v>10069.119900000002</v>
      </c>
      <c r="Q4" s="53" t="s">
        <v>1</v>
      </c>
      <c r="R4" s="53">
        <v>2</v>
      </c>
      <c r="S4" s="55">
        <v>50.04</v>
      </c>
    </row>
    <row r="5" spans="1:19" x14ac:dyDescent="0.35">
      <c r="A5" s="54" t="s">
        <v>165</v>
      </c>
      <c r="B5" s="33">
        <v>50.17</v>
      </c>
      <c r="C5" s="33">
        <v>50.19</v>
      </c>
      <c r="D5" s="33">
        <v>50.15</v>
      </c>
      <c r="E5" s="33">
        <v>50.18</v>
      </c>
      <c r="F5" s="53">
        <f t="shared" si="3"/>
        <v>200.69</v>
      </c>
      <c r="G5" s="2">
        <f t="shared" si="4"/>
        <v>50.172499999999999</v>
      </c>
      <c r="H5" s="53">
        <f t="shared" si="5"/>
        <v>1.4790199457748799E-2</v>
      </c>
      <c r="K5" s="63">
        <f t="shared" si="0"/>
        <v>2521.0441000000001</v>
      </c>
      <c r="L5" s="63">
        <f t="shared" si="1"/>
        <v>2527.0729000000001</v>
      </c>
      <c r="M5" s="63">
        <f t="shared" si="1"/>
        <v>2528.0784000000003</v>
      </c>
      <c r="N5" s="63">
        <f t="shared" si="1"/>
        <v>2532.1024000000002</v>
      </c>
      <c r="O5" s="63">
        <f t="shared" si="2"/>
        <v>10108.2978</v>
      </c>
      <c r="Q5" s="53" t="s">
        <v>1</v>
      </c>
      <c r="R5" s="53">
        <v>3</v>
      </c>
      <c r="S5" s="55">
        <v>50.09</v>
      </c>
    </row>
    <row r="6" spans="1:19" x14ac:dyDescent="0.35">
      <c r="A6" s="54" t="s">
        <v>166</v>
      </c>
      <c r="B6" s="33">
        <v>50.21</v>
      </c>
      <c r="C6" s="33">
        <v>50.27</v>
      </c>
      <c r="D6" s="33">
        <v>50.28</v>
      </c>
      <c r="E6" s="33">
        <v>50.32</v>
      </c>
      <c r="F6" s="53">
        <f t="shared" si="3"/>
        <v>201.07999999999998</v>
      </c>
      <c r="G6" s="2">
        <f t="shared" si="4"/>
        <v>50.269999999999996</v>
      </c>
      <c r="H6" s="53">
        <f t="shared" si="5"/>
        <v>3.9370039370058889E-2</v>
      </c>
      <c r="K6" s="63">
        <f t="shared" si="0"/>
        <v>2543.1849000000002</v>
      </c>
      <c r="L6" s="63">
        <f t="shared" si="1"/>
        <v>2541.1680999999999</v>
      </c>
      <c r="M6" s="63">
        <f t="shared" si="1"/>
        <v>2543.1849000000002</v>
      </c>
      <c r="N6" s="63">
        <f t="shared" si="1"/>
        <v>2541.1680999999999</v>
      </c>
      <c r="O6" s="63">
        <f t="shared" si="2"/>
        <v>10168.706</v>
      </c>
      <c r="Q6" s="53" t="s">
        <v>1</v>
      </c>
      <c r="R6" s="20">
        <v>4</v>
      </c>
      <c r="S6" s="55">
        <v>50.1</v>
      </c>
    </row>
    <row r="7" spans="1:19" x14ac:dyDescent="0.35">
      <c r="A7" s="54" t="s">
        <v>167</v>
      </c>
      <c r="B7" s="33">
        <v>50.43</v>
      </c>
      <c r="C7" s="33">
        <v>50.41</v>
      </c>
      <c r="D7" s="33">
        <v>50.43</v>
      </c>
      <c r="E7" s="33">
        <v>50.41</v>
      </c>
      <c r="F7" s="53">
        <f t="shared" si="3"/>
        <v>201.68</v>
      </c>
      <c r="G7" s="2">
        <f t="shared" si="4"/>
        <v>50.42</v>
      </c>
      <c r="H7" s="53">
        <f t="shared" si="5"/>
        <v>1.0000000000001563E-2</v>
      </c>
      <c r="K7" s="63">
        <f t="shared" si="0"/>
        <v>2552.2704000000003</v>
      </c>
      <c r="L7" s="63">
        <f t="shared" si="1"/>
        <v>2547.2208999999998</v>
      </c>
      <c r="M7" s="63">
        <f t="shared" si="1"/>
        <v>2549.2401</v>
      </c>
      <c r="N7" s="63">
        <f t="shared" si="1"/>
        <v>2551.2601</v>
      </c>
      <c r="O7" s="63">
        <f t="shared" si="2"/>
        <v>10199.9915</v>
      </c>
      <c r="Q7" s="53" t="s">
        <v>2</v>
      </c>
      <c r="R7" s="20">
        <v>1</v>
      </c>
      <c r="S7" s="55">
        <v>50.14</v>
      </c>
    </row>
    <row r="8" spans="1:19" x14ac:dyDescent="0.35">
      <c r="A8" s="54" t="s">
        <v>168</v>
      </c>
      <c r="B8" s="33">
        <v>50.52</v>
      </c>
      <c r="C8" s="33">
        <v>50.47</v>
      </c>
      <c r="D8" s="33">
        <v>50.49</v>
      </c>
      <c r="E8" s="33">
        <v>50.51</v>
      </c>
      <c r="F8" s="53">
        <f t="shared" si="3"/>
        <v>201.99</v>
      </c>
      <c r="G8" s="2">
        <f t="shared" si="4"/>
        <v>50.497500000000002</v>
      </c>
      <c r="H8" s="53">
        <f t="shared" si="5"/>
        <v>1.9202864369672324E-2</v>
      </c>
      <c r="K8" s="63"/>
      <c r="L8" s="63"/>
      <c r="M8" s="63"/>
      <c r="N8" s="63"/>
      <c r="O8" s="63"/>
      <c r="Q8" s="53" t="s">
        <v>2</v>
      </c>
      <c r="R8" s="20">
        <v>2</v>
      </c>
      <c r="S8" s="55">
        <v>50.12</v>
      </c>
    </row>
    <row r="9" spans="1:19" x14ac:dyDescent="0.35">
      <c r="A9" s="54"/>
      <c r="B9" s="53"/>
      <c r="C9" s="53"/>
      <c r="D9" s="53"/>
      <c r="E9" s="53"/>
      <c r="F9" s="53"/>
      <c r="G9" s="53"/>
      <c r="H9" s="53"/>
      <c r="K9" s="63"/>
      <c r="L9" s="63"/>
      <c r="N9" s="52" t="s">
        <v>55</v>
      </c>
      <c r="O9" s="63">
        <f>SUM(O2:O8)</f>
        <v>60625.201499999996</v>
      </c>
      <c r="Q9" s="53" t="s">
        <v>2</v>
      </c>
      <c r="R9" s="20">
        <v>3</v>
      </c>
      <c r="S9" s="55">
        <v>50.11</v>
      </c>
    </row>
    <row r="10" spans="1:19" x14ac:dyDescent="0.35">
      <c r="A10" s="54" t="s">
        <v>55</v>
      </c>
      <c r="B10" s="53">
        <f>SUM(B3:B8)</f>
        <v>301.53000000000003</v>
      </c>
      <c r="C10" s="53">
        <f>SUM(C3:C8)</f>
        <v>301.5</v>
      </c>
      <c r="D10" s="53">
        <f>SUM(D3:D8)</f>
        <v>301.55</v>
      </c>
      <c r="E10" s="53">
        <f>SUM(E3:E8)</f>
        <v>301.64999999999998</v>
      </c>
      <c r="F10" s="53">
        <f t="shared" si="3"/>
        <v>1206.23</v>
      </c>
      <c r="G10" s="64"/>
      <c r="H10" s="64"/>
      <c r="O10" s="63">
        <f>O9-B14</f>
        <v>0.58429583333054325</v>
      </c>
      <c r="Q10" s="53" t="s">
        <v>2</v>
      </c>
      <c r="R10" s="20">
        <v>4</v>
      </c>
      <c r="S10" s="55">
        <v>50.13</v>
      </c>
    </row>
    <row r="11" spans="1:19" x14ac:dyDescent="0.35">
      <c r="K11" s="63"/>
      <c r="L11" s="63"/>
      <c r="O11" s="63"/>
      <c r="Q11" s="53" t="s">
        <v>3</v>
      </c>
      <c r="R11" s="20">
        <v>1</v>
      </c>
      <c r="S11" s="55">
        <v>50.17</v>
      </c>
    </row>
    <row r="12" spans="1:19" x14ac:dyDescent="0.35">
      <c r="A12" s="57" t="s">
        <v>51</v>
      </c>
      <c r="B12" s="52">
        <v>6</v>
      </c>
      <c r="O12" s="63"/>
      <c r="Q12" s="53" t="s">
        <v>3</v>
      </c>
      <c r="R12" s="20">
        <v>2</v>
      </c>
      <c r="S12" s="55">
        <v>50.19</v>
      </c>
    </row>
    <row r="13" spans="1:19" x14ac:dyDescent="0.35">
      <c r="A13" s="57" t="s">
        <v>52</v>
      </c>
      <c r="B13" s="52">
        <v>4</v>
      </c>
      <c r="Q13" s="53" t="s">
        <v>3</v>
      </c>
      <c r="R13" s="20">
        <v>3</v>
      </c>
      <c r="S13" s="55">
        <v>50.15</v>
      </c>
    </row>
    <row r="14" spans="1:19" x14ac:dyDescent="0.35">
      <c r="A14" s="52" t="s">
        <v>33</v>
      </c>
      <c r="B14" s="52">
        <f>(F10^2)/(B12*B13)</f>
        <v>60624.617204166665</v>
      </c>
      <c r="Q14" s="53" t="s">
        <v>3</v>
      </c>
      <c r="R14" s="20">
        <v>4</v>
      </c>
      <c r="S14" s="55">
        <v>50.18</v>
      </c>
    </row>
    <row r="15" spans="1:19" x14ac:dyDescent="0.35">
      <c r="Q15" s="53" t="s">
        <v>130</v>
      </c>
      <c r="R15" s="20">
        <v>1</v>
      </c>
      <c r="S15" s="55">
        <v>50.21</v>
      </c>
    </row>
    <row r="16" spans="1:19" x14ac:dyDescent="0.35">
      <c r="Q16" s="53" t="s">
        <v>130</v>
      </c>
      <c r="R16" s="20">
        <v>2</v>
      </c>
      <c r="S16" s="55">
        <v>50.27</v>
      </c>
    </row>
    <row r="17" spans="1:19" x14ac:dyDescent="0.35">
      <c r="A17" s="59" t="s">
        <v>170</v>
      </c>
      <c r="B17" s="60"/>
      <c r="C17" s="60"/>
      <c r="D17" s="60"/>
      <c r="E17" s="60"/>
      <c r="Q17" s="53" t="s">
        <v>130</v>
      </c>
      <c r="R17" s="20">
        <v>3</v>
      </c>
      <c r="S17" s="55">
        <v>50.28</v>
      </c>
    </row>
    <row r="18" spans="1:19" ht="28" customHeight="1" x14ac:dyDescent="0.35">
      <c r="A18" s="128" t="s">
        <v>171</v>
      </c>
      <c r="B18" s="130" t="s">
        <v>172</v>
      </c>
      <c r="C18" s="130" t="s">
        <v>173</v>
      </c>
      <c r="D18" s="130" t="s">
        <v>174</v>
      </c>
      <c r="E18" s="124" t="s">
        <v>176</v>
      </c>
      <c r="F18" s="125"/>
      <c r="G18" s="130" t="s">
        <v>175</v>
      </c>
      <c r="H18" s="122" t="s">
        <v>50</v>
      </c>
      <c r="Q18" s="53" t="s">
        <v>130</v>
      </c>
      <c r="R18" s="20">
        <v>4</v>
      </c>
      <c r="S18" s="55">
        <v>50.32</v>
      </c>
    </row>
    <row r="19" spans="1:19" ht="26" customHeight="1" x14ac:dyDescent="0.35">
      <c r="A19" s="129"/>
      <c r="B19" s="131"/>
      <c r="C19" s="131"/>
      <c r="D19" s="131"/>
      <c r="E19" s="61">
        <v>0.01</v>
      </c>
      <c r="F19" s="61">
        <v>0.05</v>
      </c>
      <c r="G19" s="131"/>
      <c r="H19" s="123"/>
      <c r="Q19" s="53" t="s">
        <v>131</v>
      </c>
      <c r="R19" s="20">
        <v>1</v>
      </c>
      <c r="S19" s="55">
        <v>50.43</v>
      </c>
    </row>
    <row r="20" spans="1:19" x14ac:dyDescent="0.35">
      <c r="A20" s="62" t="s">
        <v>53</v>
      </c>
      <c r="B20" s="53">
        <f>B13-1</f>
        <v>3</v>
      </c>
      <c r="C20" s="53">
        <f>SUMSQ(B10:E10)/B12-B14</f>
        <v>2.1125000057509169E-3</v>
      </c>
      <c r="D20" s="53">
        <f>C20/B20</f>
        <v>7.0416666858363897E-4</v>
      </c>
      <c r="E20" s="53">
        <f>FINV(0.01,B20,B22)</f>
        <v>5.4169648578184191</v>
      </c>
      <c r="F20" s="53">
        <f>FINV(0.05,B20,B22)</f>
        <v>3.2873821046365093</v>
      </c>
      <c r="G20" s="53">
        <f>D20/D22</f>
        <v>1.0988296512619098</v>
      </c>
      <c r="H20" s="65" t="s">
        <v>73</v>
      </c>
      <c r="Q20" s="53" t="s">
        <v>131</v>
      </c>
      <c r="R20" s="20">
        <v>2</v>
      </c>
      <c r="S20" s="55">
        <v>50.41</v>
      </c>
    </row>
    <row r="21" spans="1:19" x14ac:dyDescent="0.35">
      <c r="A21" s="62" t="s">
        <v>8</v>
      </c>
      <c r="B21" s="53">
        <f>B12-1</f>
        <v>5</v>
      </c>
      <c r="C21" s="53">
        <f>SUMSQ(F3:F9)/B13-B14</f>
        <v>0.57257083333388437</v>
      </c>
      <c r="D21" s="53">
        <f>C21/B21</f>
        <v>0.11451416666677687</v>
      </c>
      <c r="E21" s="53">
        <f>FINV(0.01,B21,B22)</f>
        <v>4.5556139846530046</v>
      </c>
      <c r="F21" s="53">
        <f>FINV(0.05,B21,B22)</f>
        <v>2.9012945362361564</v>
      </c>
      <c r="G21" s="53">
        <f>D21/D22</f>
        <v>178.69570861128699</v>
      </c>
      <c r="H21" s="65" t="s">
        <v>118</v>
      </c>
      <c r="Q21" s="53" t="s">
        <v>131</v>
      </c>
      <c r="R21" s="20">
        <v>3</v>
      </c>
      <c r="S21" s="55">
        <v>50.43</v>
      </c>
    </row>
    <row r="22" spans="1:19" x14ac:dyDescent="0.35">
      <c r="A22" s="62" t="s">
        <v>54</v>
      </c>
      <c r="B22" s="53">
        <f>B20*B21</f>
        <v>15</v>
      </c>
      <c r="C22" s="55">
        <f>C23-C20-C21</f>
        <v>9.6125000054598786E-3</v>
      </c>
      <c r="D22" s="53">
        <f>C22/B22</f>
        <v>6.4083333369732525E-4</v>
      </c>
      <c r="E22" s="64"/>
      <c r="F22" s="64"/>
      <c r="G22" s="64"/>
      <c r="H22" s="64"/>
      <c r="Q22" s="53" t="s">
        <v>131</v>
      </c>
      <c r="R22" s="20">
        <v>4</v>
      </c>
      <c r="S22" s="55">
        <v>50.41</v>
      </c>
    </row>
    <row r="23" spans="1:19" x14ac:dyDescent="0.35">
      <c r="A23" s="62" t="s">
        <v>55</v>
      </c>
      <c r="B23" s="53">
        <f>SUM(B20:B22)</f>
        <v>23</v>
      </c>
      <c r="C23" s="55">
        <f>SUMSQ(B3:E9)-B14</f>
        <v>0.58429583334509516</v>
      </c>
      <c r="D23" s="64"/>
      <c r="E23" s="64"/>
      <c r="F23" s="64"/>
      <c r="G23" s="64"/>
      <c r="H23" s="64"/>
      <c r="Q23" s="53" t="s">
        <v>132</v>
      </c>
      <c r="R23" s="20">
        <v>1</v>
      </c>
      <c r="S23" s="55">
        <v>50.52</v>
      </c>
    </row>
    <row r="24" spans="1:19" x14ac:dyDescent="0.35">
      <c r="Q24" s="53" t="s">
        <v>132</v>
      </c>
      <c r="R24" s="20">
        <v>2</v>
      </c>
      <c r="S24" s="55">
        <v>50.47</v>
      </c>
    </row>
    <row r="25" spans="1:19" x14ac:dyDescent="0.35">
      <c r="A25" s="53" t="s">
        <v>41</v>
      </c>
      <c r="B25" s="53">
        <f>tekstur!B13-1</f>
        <v>3</v>
      </c>
      <c r="D25" s="52" t="s">
        <v>178</v>
      </c>
      <c r="Q25" s="53" t="s">
        <v>132</v>
      </c>
      <c r="R25" s="20">
        <v>3</v>
      </c>
      <c r="S25" s="55">
        <v>50.49</v>
      </c>
    </row>
    <row r="26" spans="1:19" x14ac:dyDescent="0.35">
      <c r="A26" s="53" t="s">
        <v>42</v>
      </c>
      <c r="B26" s="53">
        <f>B12-1</f>
        <v>5</v>
      </c>
      <c r="D26" s="52">
        <f>SQRT(D22/B13)</f>
        <v>1.2657343063389382E-2</v>
      </c>
      <c r="Q26" s="53" t="s">
        <v>132</v>
      </c>
      <c r="R26" s="20">
        <v>4</v>
      </c>
      <c r="S26" s="55">
        <v>50.51</v>
      </c>
    </row>
    <row r="27" spans="1:19" x14ac:dyDescent="0.35">
      <c r="A27" s="53" t="s">
        <v>43</v>
      </c>
      <c r="B27" s="53">
        <f>B25*B26</f>
        <v>15</v>
      </c>
      <c r="D27" s="52">
        <f>4.59*D26</f>
        <v>5.8097204660957261E-2</v>
      </c>
      <c r="Q27" s="21"/>
      <c r="R27" s="21"/>
      <c r="S27" s="15"/>
    </row>
    <row r="28" spans="1:19" x14ac:dyDescent="0.35">
      <c r="Q28" s="21"/>
      <c r="R28" s="21"/>
      <c r="S28" s="15"/>
    </row>
    <row r="29" spans="1:19" x14ac:dyDescent="0.35">
      <c r="D29" s="52" t="s">
        <v>69</v>
      </c>
      <c r="Q29" s="21"/>
      <c r="R29" s="21"/>
      <c r="S29" s="15"/>
    </row>
    <row r="30" spans="1:19" x14ac:dyDescent="0.35">
      <c r="D30" s="53" t="s">
        <v>8</v>
      </c>
      <c r="E30" s="55" t="s">
        <v>20</v>
      </c>
      <c r="F30" s="53" t="s">
        <v>71</v>
      </c>
      <c r="G30" s="53" t="s">
        <v>72</v>
      </c>
      <c r="S30" s="63"/>
    </row>
    <row r="31" spans="1:19" x14ac:dyDescent="0.35">
      <c r="D31" s="71" t="s">
        <v>1</v>
      </c>
      <c r="E31" s="96">
        <f t="shared" ref="E31:E36" si="6">G3</f>
        <v>50.072499999999998</v>
      </c>
      <c r="F31" s="72">
        <f t="shared" ref="F31:F36" si="7">E31+$D$27</f>
        <v>50.130597204660958</v>
      </c>
      <c r="G31" s="71" t="s">
        <v>75</v>
      </c>
    </row>
    <row r="32" spans="1:19" x14ac:dyDescent="0.35">
      <c r="D32" s="71" t="s">
        <v>2</v>
      </c>
      <c r="E32" s="96">
        <f t="shared" si="6"/>
        <v>50.125</v>
      </c>
      <c r="F32" s="72">
        <f t="shared" si="7"/>
        <v>50.18309720466096</v>
      </c>
      <c r="G32" s="71" t="s">
        <v>77</v>
      </c>
    </row>
    <row r="33" spans="4:7" x14ac:dyDescent="0.35">
      <c r="D33" s="71" t="s">
        <v>3</v>
      </c>
      <c r="E33" s="96">
        <f t="shared" si="6"/>
        <v>50.172499999999999</v>
      </c>
      <c r="F33" s="72">
        <f t="shared" si="7"/>
        <v>50.23059720466096</v>
      </c>
      <c r="G33" s="71" t="s">
        <v>76</v>
      </c>
    </row>
    <row r="34" spans="4:7" x14ac:dyDescent="0.35">
      <c r="D34" s="71" t="s">
        <v>130</v>
      </c>
      <c r="E34" s="96">
        <f t="shared" si="6"/>
        <v>50.269999999999996</v>
      </c>
      <c r="F34" s="72">
        <f t="shared" si="7"/>
        <v>50.328097204660956</v>
      </c>
      <c r="G34" s="71" t="s">
        <v>79</v>
      </c>
    </row>
    <row r="35" spans="4:7" x14ac:dyDescent="0.35">
      <c r="D35" s="71" t="s">
        <v>131</v>
      </c>
      <c r="E35" s="96">
        <f t="shared" si="6"/>
        <v>50.42</v>
      </c>
      <c r="F35" s="72">
        <f t="shared" si="7"/>
        <v>50.478097204660962</v>
      </c>
      <c r="G35" s="71" t="s">
        <v>179</v>
      </c>
    </row>
    <row r="36" spans="4:7" x14ac:dyDescent="0.35">
      <c r="D36" s="52" t="s">
        <v>132</v>
      </c>
      <c r="E36" s="96">
        <f t="shared" si="6"/>
        <v>50.497500000000002</v>
      </c>
      <c r="F36" s="72">
        <f t="shared" si="7"/>
        <v>50.555597204660963</v>
      </c>
      <c r="G36" s="71" t="s">
        <v>180</v>
      </c>
    </row>
  </sheetData>
  <mergeCells count="12">
    <mergeCell ref="H18:H19"/>
    <mergeCell ref="E18:F18"/>
    <mergeCell ref="A1:A2"/>
    <mergeCell ref="B1:E1"/>
    <mergeCell ref="F1:F2"/>
    <mergeCell ref="G1:G2"/>
    <mergeCell ref="H1:H2"/>
    <mergeCell ref="A18:A19"/>
    <mergeCell ref="B18:B19"/>
    <mergeCell ref="C18:C19"/>
    <mergeCell ref="D18:D19"/>
    <mergeCell ref="G18:G19"/>
  </mergeCells>
  <phoneticPr fontId="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J44"/>
  <sheetViews>
    <sheetView topLeftCell="R1" zoomScale="42" zoomScaleNormal="125" workbookViewId="0">
      <selection activeCell="AI44" sqref="AI44"/>
    </sheetView>
  </sheetViews>
  <sheetFormatPr defaultRowHeight="14.5" x14ac:dyDescent="0.35"/>
  <cols>
    <col min="7" max="7" width="10.453125" customWidth="1"/>
    <col min="8" max="8" width="10.81640625" customWidth="1"/>
    <col min="9" max="9" width="10.1796875" customWidth="1"/>
    <col min="10" max="10" width="10" customWidth="1"/>
    <col min="11" max="11" width="10.1796875" customWidth="1"/>
    <col min="14" max="14" width="11.08984375" customWidth="1"/>
    <col min="26" max="26" width="11.54296875" bestFit="1" customWidth="1"/>
    <col min="27" max="29" width="8.81640625" bestFit="1" customWidth="1"/>
    <col min="30" max="30" width="11.7265625" bestFit="1" customWidth="1"/>
    <col min="31" max="32" width="10" bestFit="1" customWidth="1"/>
    <col min="33" max="33" width="9.1796875" bestFit="1" customWidth="1"/>
    <col min="34" max="34" width="9.6328125" bestFit="1" customWidth="1"/>
    <col min="38" max="38" width="10.453125" bestFit="1" customWidth="1"/>
    <col min="39" max="41" width="8.81640625" bestFit="1" customWidth="1"/>
    <col min="42" max="42" width="10.90625" bestFit="1" customWidth="1"/>
    <col min="43" max="43" width="9.1796875" bestFit="1" customWidth="1"/>
    <col min="44" max="44" width="10.90625" bestFit="1" customWidth="1"/>
    <col min="45" max="45" width="9.1796875" bestFit="1" customWidth="1"/>
    <col min="46" max="46" width="9.6328125" bestFit="1" customWidth="1"/>
    <col min="50" max="53" width="8.81640625" bestFit="1" customWidth="1"/>
    <col min="54" max="54" width="11.7265625" bestFit="1" customWidth="1"/>
    <col min="55" max="56" width="10.453125" bestFit="1" customWidth="1"/>
    <col min="57" max="57" width="9.1796875" bestFit="1" customWidth="1"/>
    <col min="58" max="58" width="9.6328125" bestFit="1" customWidth="1"/>
  </cols>
  <sheetData>
    <row r="1" spans="1:54" x14ac:dyDescent="0.35">
      <c r="A1" t="s">
        <v>229</v>
      </c>
    </row>
    <row r="2" spans="1:54" x14ac:dyDescent="0.35">
      <c r="AL2" s="3" t="s">
        <v>127</v>
      </c>
      <c r="AM2" s="3"/>
      <c r="AN2" s="3"/>
      <c r="AO2" s="3"/>
    </row>
    <row r="3" spans="1:54" x14ac:dyDescent="0.35">
      <c r="B3" t="s">
        <v>15</v>
      </c>
      <c r="G3" s="5" t="s">
        <v>26</v>
      </c>
      <c r="P3" s="3" t="s">
        <v>67</v>
      </c>
      <c r="Q3" s="3"/>
    </row>
    <row r="4" spans="1:54" x14ac:dyDescent="0.35">
      <c r="B4" s="120" t="s">
        <v>8</v>
      </c>
      <c r="C4" s="132" t="s">
        <v>25</v>
      </c>
      <c r="D4" s="132"/>
      <c r="E4" s="132"/>
      <c r="G4" s="9" t="s">
        <v>27</v>
      </c>
      <c r="P4" t="s">
        <v>8</v>
      </c>
      <c r="Q4" t="s">
        <v>32</v>
      </c>
      <c r="R4" t="s">
        <v>22</v>
      </c>
      <c r="S4" t="s">
        <v>23</v>
      </c>
      <c r="T4" t="s">
        <v>24</v>
      </c>
      <c r="V4" s="1" t="s">
        <v>51</v>
      </c>
      <c r="W4" s="1">
        <v>6</v>
      </c>
      <c r="Y4" s="23" t="s">
        <v>121</v>
      </c>
      <c r="Z4" s="23"/>
      <c r="AA4" s="23"/>
      <c r="AK4" s="23" t="s">
        <v>124</v>
      </c>
      <c r="AL4" s="23"/>
      <c r="AM4" s="23"/>
      <c r="AW4" s="23" t="s">
        <v>128</v>
      </c>
      <c r="AX4" s="23"/>
      <c r="AY4" s="23"/>
    </row>
    <row r="5" spans="1:54" ht="29" x14ac:dyDescent="0.35">
      <c r="B5" s="120"/>
      <c r="C5" s="1" t="s">
        <v>22</v>
      </c>
      <c r="D5" s="1" t="s">
        <v>23</v>
      </c>
      <c r="E5" s="1" t="s">
        <v>24</v>
      </c>
      <c r="G5" s="10" t="s">
        <v>8</v>
      </c>
      <c r="H5" s="10" t="s">
        <v>15</v>
      </c>
      <c r="I5" s="10" t="s">
        <v>16</v>
      </c>
      <c r="J5" s="10" t="s">
        <v>17</v>
      </c>
      <c r="K5" s="10" t="s">
        <v>18</v>
      </c>
      <c r="L5" s="10" t="s">
        <v>19</v>
      </c>
      <c r="M5" s="10" t="s">
        <v>20</v>
      </c>
      <c r="N5" s="10" t="s">
        <v>21</v>
      </c>
      <c r="P5" t="s">
        <v>1</v>
      </c>
      <c r="Q5">
        <v>1</v>
      </c>
      <c r="R5">
        <f>H6</f>
        <v>64.930000000000007</v>
      </c>
      <c r="S5">
        <f>H16</f>
        <v>3.62</v>
      </c>
      <c r="T5">
        <f>H26</f>
        <v>14.1</v>
      </c>
      <c r="V5" s="1" t="s">
        <v>52</v>
      </c>
      <c r="W5" s="1">
        <v>4</v>
      </c>
      <c r="Y5" s="1"/>
      <c r="Z5" s="1" t="s">
        <v>116</v>
      </c>
      <c r="AA5" s="1" t="s">
        <v>115</v>
      </c>
      <c r="AB5" s="1" t="s">
        <v>117</v>
      </c>
      <c r="AC5" s="1" t="s">
        <v>119</v>
      </c>
      <c r="AD5" s="1" t="s">
        <v>19</v>
      </c>
      <c r="AK5" s="1"/>
      <c r="AL5" s="1" t="s">
        <v>116</v>
      </c>
      <c r="AM5" s="1" t="s">
        <v>115</v>
      </c>
      <c r="AN5" s="1" t="s">
        <v>117</v>
      </c>
      <c r="AO5" s="1" t="s">
        <v>119</v>
      </c>
      <c r="AP5" s="1" t="s">
        <v>19</v>
      </c>
      <c r="AW5" s="1"/>
      <c r="AX5" s="1" t="s">
        <v>116</v>
      </c>
      <c r="AY5" s="1" t="s">
        <v>115</v>
      </c>
      <c r="AZ5" s="1" t="s">
        <v>117</v>
      </c>
      <c r="BA5" s="1" t="s">
        <v>119</v>
      </c>
      <c r="BB5" s="1" t="s">
        <v>19</v>
      </c>
    </row>
    <row r="6" spans="1:54" x14ac:dyDescent="0.35">
      <c r="B6" s="1" t="s">
        <v>1</v>
      </c>
      <c r="C6" s="31">
        <v>64.930000000000007</v>
      </c>
      <c r="D6" s="31">
        <v>3.62</v>
      </c>
      <c r="E6" s="31">
        <v>14.1</v>
      </c>
      <c r="G6" s="1" t="s">
        <v>1</v>
      </c>
      <c r="H6" s="1">
        <f t="shared" ref="H6:H11" si="0">C6</f>
        <v>64.930000000000007</v>
      </c>
      <c r="I6" s="1">
        <f t="shared" ref="I6:I11" si="1">C17</f>
        <v>64.67</v>
      </c>
      <c r="J6" s="1">
        <f t="shared" ref="J6:J11" si="2">C28</f>
        <v>64.459999999999994</v>
      </c>
      <c r="K6" s="1">
        <f t="shared" ref="K6:K11" si="3">C39</f>
        <v>64.91</v>
      </c>
      <c r="L6" s="1">
        <f t="shared" ref="L6:L11" si="4">SUM(H6:K6)</f>
        <v>258.97000000000003</v>
      </c>
      <c r="M6" s="8">
        <f t="shared" ref="M6:M11" si="5">AVERAGE(H6:K6)</f>
        <v>64.742500000000007</v>
      </c>
      <c r="N6" s="8">
        <f t="shared" ref="N6:N11" si="6">STDEV(H6:K6)</f>
        <v>0.22231734075416063</v>
      </c>
      <c r="P6" t="s">
        <v>1</v>
      </c>
      <c r="Q6">
        <v>2</v>
      </c>
      <c r="R6">
        <f>I6</f>
        <v>64.67</v>
      </c>
      <c r="S6">
        <f>I16</f>
        <v>2.77</v>
      </c>
      <c r="T6">
        <f>I26</f>
        <v>13.99</v>
      </c>
      <c r="Y6" s="1" t="s">
        <v>1</v>
      </c>
      <c r="Z6" s="1">
        <f t="shared" ref="Z6:AC11" si="7">H6^2</f>
        <v>4215.9049000000005</v>
      </c>
      <c r="AA6" s="1">
        <f t="shared" si="7"/>
        <v>4182.2089000000005</v>
      </c>
      <c r="AB6" s="1">
        <f t="shared" si="7"/>
        <v>4155.0915999999988</v>
      </c>
      <c r="AC6" s="1">
        <f t="shared" si="7"/>
        <v>4213.3080999999993</v>
      </c>
      <c r="AD6" s="1">
        <f t="shared" ref="AD6:AD11" si="8">SUM(Z6:AC6)</f>
        <v>16766.513499999997</v>
      </c>
      <c r="AK6" s="1" t="s">
        <v>1</v>
      </c>
      <c r="AL6" s="2">
        <f t="shared" ref="AL6:AO11" si="9">H16^2</f>
        <v>13.1044</v>
      </c>
      <c r="AM6" s="2">
        <f t="shared" si="9"/>
        <v>7.6729000000000003</v>
      </c>
      <c r="AN6" s="2">
        <f t="shared" si="9"/>
        <v>8.6435999999999993</v>
      </c>
      <c r="AO6" s="2">
        <f t="shared" si="9"/>
        <v>9.8596000000000004</v>
      </c>
      <c r="AP6" s="2">
        <f t="shared" ref="AP6:AP11" si="10">SUM(AL6:AO6)</f>
        <v>39.280500000000004</v>
      </c>
      <c r="AW6" s="1" t="s">
        <v>9</v>
      </c>
      <c r="AX6" s="1">
        <f t="shared" ref="AX6:BA11" si="11">H26^2</f>
        <v>198.81</v>
      </c>
      <c r="AY6" s="1">
        <f t="shared" si="11"/>
        <v>195.7201</v>
      </c>
      <c r="AZ6" s="1">
        <f t="shared" si="11"/>
        <v>196.84089999999998</v>
      </c>
      <c r="BA6" s="1">
        <f t="shared" si="11"/>
        <v>198.52809999999999</v>
      </c>
      <c r="BB6" s="1">
        <f t="shared" ref="BB6:BB11" si="12">SUM(AX6:BA6)</f>
        <v>789.89909999999998</v>
      </c>
    </row>
    <row r="7" spans="1:54" x14ac:dyDescent="0.35">
      <c r="B7" s="1" t="s">
        <v>2</v>
      </c>
      <c r="C7" s="31">
        <v>62.5</v>
      </c>
      <c r="D7" s="31">
        <v>3.77</v>
      </c>
      <c r="E7" s="31">
        <v>13.77</v>
      </c>
      <c r="G7" s="1" t="s">
        <v>2</v>
      </c>
      <c r="H7" s="1">
        <f t="shared" si="0"/>
        <v>62.5</v>
      </c>
      <c r="I7" s="1">
        <f t="shared" si="1"/>
        <v>62.66</v>
      </c>
      <c r="J7" s="1">
        <f t="shared" si="2"/>
        <v>62.53</v>
      </c>
      <c r="K7" s="1">
        <f t="shared" si="3"/>
        <v>62.58</v>
      </c>
      <c r="L7" s="1">
        <f t="shared" si="4"/>
        <v>250.26999999999998</v>
      </c>
      <c r="M7" s="8">
        <f t="shared" si="5"/>
        <v>62.567499999999995</v>
      </c>
      <c r="N7" s="8">
        <f t="shared" si="6"/>
        <v>6.9940450861189149E-2</v>
      </c>
      <c r="P7" t="s">
        <v>1</v>
      </c>
      <c r="Q7">
        <v>3</v>
      </c>
      <c r="R7">
        <f>J6</f>
        <v>64.459999999999994</v>
      </c>
      <c r="S7">
        <f>J16</f>
        <v>2.94</v>
      </c>
      <c r="T7">
        <f>J26</f>
        <v>14.03</v>
      </c>
      <c r="Y7" s="1" t="s">
        <v>2</v>
      </c>
      <c r="Z7" s="1">
        <f t="shared" si="7"/>
        <v>3906.25</v>
      </c>
      <c r="AA7" s="1">
        <f t="shared" si="7"/>
        <v>3926.2755999999995</v>
      </c>
      <c r="AB7" s="1">
        <f t="shared" si="7"/>
        <v>3910.0009</v>
      </c>
      <c r="AC7" s="1">
        <f t="shared" si="7"/>
        <v>3916.2563999999998</v>
      </c>
      <c r="AD7" s="1">
        <f t="shared" si="8"/>
        <v>15658.7829</v>
      </c>
      <c r="AK7" s="1" t="s">
        <v>2</v>
      </c>
      <c r="AL7" s="2">
        <f t="shared" si="9"/>
        <v>14.212899999999999</v>
      </c>
      <c r="AM7" s="2">
        <f t="shared" si="9"/>
        <v>19.624899999999997</v>
      </c>
      <c r="AN7" s="2">
        <f t="shared" si="9"/>
        <v>18.232899999999997</v>
      </c>
      <c r="AO7" s="2">
        <f t="shared" si="9"/>
        <v>18.576099999999997</v>
      </c>
      <c r="AP7" s="2">
        <f t="shared" si="10"/>
        <v>70.646799999999985</v>
      </c>
      <c r="AW7" s="1" t="s">
        <v>10</v>
      </c>
      <c r="AX7" s="1">
        <f t="shared" si="11"/>
        <v>189.6129</v>
      </c>
      <c r="AY7" s="1">
        <f t="shared" si="11"/>
        <v>180.36490000000001</v>
      </c>
      <c r="AZ7" s="1">
        <f t="shared" si="11"/>
        <v>178.4896</v>
      </c>
      <c r="BA7" s="1">
        <f t="shared" si="11"/>
        <v>179.2921</v>
      </c>
      <c r="BB7" s="1">
        <f t="shared" si="12"/>
        <v>727.7595</v>
      </c>
    </row>
    <row r="8" spans="1:54" x14ac:dyDescent="0.35">
      <c r="B8" s="1" t="s">
        <v>3</v>
      </c>
      <c r="C8" s="31">
        <v>62.49</v>
      </c>
      <c r="D8" s="31">
        <v>5.08</v>
      </c>
      <c r="E8" s="31">
        <v>8.0299999999999994</v>
      </c>
      <c r="G8" s="1" t="s">
        <v>3</v>
      </c>
      <c r="H8" s="56">
        <f t="shared" si="0"/>
        <v>62.49</v>
      </c>
      <c r="I8" s="1">
        <f t="shared" si="1"/>
        <v>62.18</v>
      </c>
      <c r="J8" s="1">
        <f t="shared" si="2"/>
        <v>62.83</v>
      </c>
      <c r="K8" s="1">
        <f t="shared" si="3"/>
        <v>62.11</v>
      </c>
      <c r="L8" s="1">
        <f t="shared" si="4"/>
        <v>249.61</v>
      </c>
      <c r="M8" s="8">
        <f t="shared" si="5"/>
        <v>62.402500000000003</v>
      </c>
      <c r="N8" s="8">
        <f t="shared" si="6"/>
        <v>0.32938073208168456</v>
      </c>
      <c r="P8" t="s">
        <v>1</v>
      </c>
      <c r="Q8">
        <v>4</v>
      </c>
      <c r="R8">
        <f>K6</f>
        <v>64.91</v>
      </c>
      <c r="S8">
        <f>K16</f>
        <v>3.14</v>
      </c>
      <c r="T8">
        <f>K26</f>
        <v>14.09</v>
      </c>
      <c r="Y8" s="1" t="s">
        <v>3</v>
      </c>
      <c r="Z8" s="1">
        <f t="shared" si="7"/>
        <v>3905.0001000000002</v>
      </c>
      <c r="AA8" s="1">
        <f t="shared" si="7"/>
        <v>3866.3523999999998</v>
      </c>
      <c r="AB8" s="1">
        <f t="shared" si="7"/>
        <v>3947.6088999999997</v>
      </c>
      <c r="AC8" s="1">
        <f t="shared" si="7"/>
        <v>3857.6520999999998</v>
      </c>
      <c r="AD8" s="1">
        <f t="shared" si="8"/>
        <v>15576.613499999999</v>
      </c>
      <c r="AK8" s="1" t="s">
        <v>3</v>
      </c>
      <c r="AL8" s="2">
        <f t="shared" si="9"/>
        <v>25.8064</v>
      </c>
      <c r="AM8" s="2">
        <f t="shared" si="9"/>
        <v>28.515599999999999</v>
      </c>
      <c r="AN8" s="2">
        <f t="shared" si="9"/>
        <v>26.009999999999998</v>
      </c>
      <c r="AO8" s="2">
        <f t="shared" si="9"/>
        <v>23.425599999999999</v>
      </c>
      <c r="AP8" s="2">
        <f t="shared" si="10"/>
        <v>103.7576</v>
      </c>
      <c r="AW8" s="1" t="s">
        <v>11</v>
      </c>
      <c r="AX8" s="1">
        <f t="shared" si="11"/>
        <v>64.480899999999991</v>
      </c>
      <c r="AY8" s="1">
        <f t="shared" si="11"/>
        <v>97.614400000000018</v>
      </c>
      <c r="AZ8" s="1">
        <f t="shared" si="11"/>
        <v>69.722499999999997</v>
      </c>
      <c r="BA8" s="1">
        <f t="shared" si="11"/>
        <v>80.281600000000012</v>
      </c>
      <c r="BB8" s="1">
        <f t="shared" si="12"/>
        <v>312.0994</v>
      </c>
    </row>
    <row r="9" spans="1:54" x14ac:dyDescent="0.35">
      <c r="B9" s="1" t="s">
        <v>130</v>
      </c>
      <c r="C9" s="31">
        <v>61.6</v>
      </c>
      <c r="D9" s="31">
        <v>5.24</v>
      </c>
      <c r="E9" s="31">
        <v>7.82</v>
      </c>
      <c r="G9" s="1" t="s">
        <v>130</v>
      </c>
      <c r="H9" s="1">
        <f t="shared" si="0"/>
        <v>61.6</v>
      </c>
      <c r="I9" s="1">
        <f t="shared" si="1"/>
        <v>61.81</v>
      </c>
      <c r="J9" s="1">
        <f t="shared" si="2"/>
        <v>61.52</v>
      </c>
      <c r="K9" s="1">
        <f t="shared" si="3"/>
        <v>61.01</v>
      </c>
      <c r="L9" s="1">
        <f t="shared" si="4"/>
        <v>245.94</v>
      </c>
      <c r="M9" s="1">
        <f t="shared" si="5"/>
        <v>61.484999999999999</v>
      </c>
      <c r="N9" s="8">
        <f t="shared" si="6"/>
        <v>0.3394603560555115</v>
      </c>
      <c r="P9" t="s">
        <v>2</v>
      </c>
      <c r="Q9">
        <v>1</v>
      </c>
      <c r="R9">
        <f>H7</f>
        <v>62.5</v>
      </c>
      <c r="S9">
        <f>H17</f>
        <v>3.77</v>
      </c>
      <c r="T9">
        <f>H27</f>
        <v>13.77</v>
      </c>
      <c r="Y9" s="1" t="s">
        <v>130</v>
      </c>
      <c r="Z9" s="1">
        <f t="shared" si="7"/>
        <v>3794.5600000000004</v>
      </c>
      <c r="AA9" s="1">
        <f t="shared" si="7"/>
        <v>3820.4761000000003</v>
      </c>
      <c r="AB9" s="1">
        <f t="shared" si="7"/>
        <v>3784.7104000000004</v>
      </c>
      <c r="AC9" s="1">
        <f t="shared" si="7"/>
        <v>3722.2200999999995</v>
      </c>
      <c r="AD9" s="1">
        <f t="shared" si="8"/>
        <v>15121.9666</v>
      </c>
      <c r="AK9" s="1" t="s">
        <v>130</v>
      </c>
      <c r="AL9" s="2">
        <f t="shared" si="9"/>
        <v>27.457600000000003</v>
      </c>
      <c r="AM9" s="2">
        <f t="shared" si="9"/>
        <v>29.920899999999996</v>
      </c>
      <c r="AN9" s="2">
        <f t="shared" si="9"/>
        <v>27.5625</v>
      </c>
      <c r="AO9" s="2">
        <f t="shared" si="9"/>
        <v>30.030400000000004</v>
      </c>
      <c r="AP9" s="2">
        <f t="shared" si="10"/>
        <v>114.9714</v>
      </c>
      <c r="AW9" s="1" t="s">
        <v>12</v>
      </c>
      <c r="AX9" s="1">
        <f t="shared" si="11"/>
        <v>61.152400000000007</v>
      </c>
      <c r="AY9" s="1">
        <f t="shared" si="11"/>
        <v>62.726399999999998</v>
      </c>
      <c r="AZ9" s="1">
        <f t="shared" si="11"/>
        <v>53.436099999999996</v>
      </c>
      <c r="BA9" s="1">
        <f t="shared" si="11"/>
        <v>54.908100000000005</v>
      </c>
      <c r="BB9" s="1">
        <f t="shared" si="12"/>
        <v>232.22300000000001</v>
      </c>
    </row>
    <row r="10" spans="1:54" x14ac:dyDescent="0.35">
      <c r="B10" s="1" t="s">
        <v>131</v>
      </c>
      <c r="C10" s="31">
        <v>60.58</v>
      </c>
      <c r="D10" s="31">
        <v>5.62</v>
      </c>
      <c r="E10" s="31">
        <v>7.41</v>
      </c>
      <c r="G10" s="1" t="s">
        <v>131</v>
      </c>
      <c r="H10" s="1">
        <f t="shared" si="0"/>
        <v>60.58</v>
      </c>
      <c r="I10" s="1">
        <f t="shared" si="1"/>
        <v>60.16</v>
      </c>
      <c r="J10" s="1">
        <f t="shared" si="2"/>
        <v>60.07</v>
      </c>
      <c r="K10" s="1">
        <f t="shared" si="3"/>
        <v>60.28</v>
      </c>
      <c r="L10" s="1">
        <f t="shared" si="4"/>
        <v>241.09</v>
      </c>
      <c r="M10" s="1">
        <f t="shared" si="5"/>
        <v>60.272500000000001</v>
      </c>
      <c r="N10" s="8">
        <f t="shared" si="6"/>
        <v>0.22231734075415682</v>
      </c>
      <c r="P10" t="s">
        <v>2</v>
      </c>
      <c r="Q10">
        <v>2</v>
      </c>
      <c r="R10">
        <f>I7</f>
        <v>62.66</v>
      </c>
      <c r="S10">
        <f>I17</f>
        <v>4.43</v>
      </c>
      <c r="T10">
        <f>I27</f>
        <v>13.43</v>
      </c>
      <c r="Y10" s="1" t="s">
        <v>131</v>
      </c>
      <c r="Z10" s="1">
        <f t="shared" si="7"/>
        <v>3669.9363999999996</v>
      </c>
      <c r="AA10" s="1">
        <f t="shared" si="7"/>
        <v>3619.2255999999998</v>
      </c>
      <c r="AB10" s="1">
        <f t="shared" si="7"/>
        <v>3608.4049</v>
      </c>
      <c r="AC10" s="1">
        <f t="shared" si="7"/>
        <v>3633.6784000000002</v>
      </c>
      <c r="AD10" s="1">
        <f t="shared" si="8"/>
        <v>14531.2453</v>
      </c>
      <c r="AK10" s="1" t="s">
        <v>131</v>
      </c>
      <c r="AL10" s="2">
        <f t="shared" si="9"/>
        <v>31.584400000000002</v>
      </c>
      <c r="AM10" s="2">
        <f t="shared" si="9"/>
        <v>30.470399999999994</v>
      </c>
      <c r="AN10" s="2">
        <f t="shared" si="9"/>
        <v>32.376100000000001</v>
      </c>
      <c r="AO10" s="2">
        <f t="shared" si="9"/>
        <v>33.4084</v>
      </c>
      <c r="AP10" s="2">
        <f t="shared" si="10"/>
        <v>127.83930000000001</v>
      </c>
      <c r="AW10" s="1" t="s">
        <v>13</v>
      </c>
      <c r="AX10" s="1">
        <f t="shared" si="11"/>
        <v>54.908100000000005</v>
      </c>
      <c r="AY10" s="1">
        <f t="shared" si="11"/>
        <v>56.700900000000004</v>
      </c>
      <c r="AZ10" s="1">
        <f t="shared" si="11"/>
        <v>38.316100000000006</v>
      </c>
      <c r="BA10" s="1">
        <f t="shared" si="11"/>
        <v>93.508899999999997</v>
      </c>
      <c r="BB10" s="1">
        <f t="shared" si="12"/>
        <v>243.43400000000003</v>
      </c>
    </row>
    <row r="11" spans="1:54" x14ac:dyDescent="0.35">
      <c r="B11" s="1" t="s">
        <v>132</v>
      </c>
      <c r="C11" s="31">
        <v>55.85</v>
      </c>
      <c r="D11" s="31">
        <v>5.99</v>
      </c>
      <c r="E11" s="31">
        <v>5.18</v>
      </c>
      <c r="G11" s="1" t="s">
        <v>132</v>
      </c>
      <c r="H11" s="1">
        <f t="shared" si="0"/>
        <v>55.85</v>
      </c>
      <c r="I11" s="1">
        <f t="shared" si="1"/>
        <v>59.47</v>
      </c>
      <c r="J11" s="1">
        <f t="shared" si="2"/>
        <v>58.37</v>
      </c>
      <c r="K11" s="1">
        <f t="shared" si="3"/>
        <v>56.38</v>
      </c>
      <c r="L11" s="1">
        <f t="shared" si="4"/>
        <v>230.07</v>
      </c>
      <c r="M11" s="8">
        <f t="shared" si="5"/>
        <v>57.517499999999998</v>
      </c>
      <c r="N11" s="8">
        <f t="shared" si="6"/>
        <v>1.6944492713956729</v>
      </c>
      <c r="P11" t="s">
        <v>2</v>
      </c>
      <c r="Q11">
        <v>3</v>
      </c>
      <c r="R11">
        <f>J7</f>
        <v>62.53</v>
      </c>
      <c r="S11">
        <f>J17</f>
        <v>4.2699999999999996</v>
      </c>
      <c r="T11">
        <f>J27</f>
        <v>13.36</v>
      </c>
      <c r="Y11" s="1" t="s">
        <v>132</v>
      </c>
      <c r="Z11" s="1">
        <f t="shared" si="7"/>
        <v>3119.2225000000003</v>
      </c>
      <c r="AA11" s="1">
        <f t="shared" si="7"/>
        <v>3536.6808999999998</v>
      </c>
      <c r="AB11" s="1">
        <f t="shared" si="7"/>
        <v>3407.0568999999996</v>
      </c>
      <c r="AC11" s="1">
        <f t="shared" si="7"/>
        <v>3178.7044000000001</v>
      </c>
      <c r="AD11" s="1">
        <f t="shared" si="8"/>
        <v>13241.664699999999</v>
      </c>
      <c r="AK11" s="1" t="s">
        <v>132</v>
      </c>
      <c r="AL11" s="2">
        <f t="shared" si="9"/>
        <v>35.880100000000006</v>
      </c>
      <c r="AM11" s="2">
        <f t="shared" si="9"/>
        <v>46.376099999999994</v>
      </c>
      <c r="AN11" s="2">
        <f t="shared" si="9"/>
        <v>36.4816</v>
      </c>
      <c r="AO11" s="2">
        <f t="shared" si="9"/>
        <v>34.692099999999996</v>
      </c>
      <c r="AP11" s="2">
        <f t="shared" si="10"/>
        <v>153.4299</v>
      </c>
      <c r="AW11" s="1" t="s">
        <v>14</v>
      </c>
      <c r="AX11" s="1">
        <f t="shared" si="11"/>
        <v>26.832399999999996</v>
      </c>
      <c r="AY11" s="1">
        <f t="shared" si="11"/>
        <v>49.843599999999995</v>
      </c>
      <c r="AZ11" s="1">
        <f t="shared" si="11"/>
        <v>27.457600000000003</v>
      </c>
      <c r="BA11" s="1">
        <f t="shared" si="11"/>
        <v>32.832900000000002</v>
      </c>
      <c r="BB11" s="1">
        <f t="shared" si="12"/>
        <v>136.9665</v>
      </c>
    </row>
    <row r="12" spans="1:54" x14ac:dyDescent="0.35">
      <c r="H12" s="20">
        <f>SUM(H6:H11)</f>
        <v>367.95000000000005</v>
      </c>
      <c r="I12" s="20">
        <f>SUM(I6:I11)</f>
        <v>370.95000000000005</v>
      </c>
      <c r="J12" s="20">
        <f>SUM(J6:J11)</f>
        <v>369.78000000000003</v>
      </c>
      <c r="K12" s="20">
        <f>SUM(K6:K11)</f>
        <v>367.27</v>
      </c>
      <c r="L12" s="20">
        <f>SUM(L6:L11)</f>
        <v>1475.9499999999998</v>
      </c>
      <c r="P12" t="s">
        <v>2</v>
      </c>
      <c r="Q12">
        <v>4</v>
      </c>
      <c r="R12">
        <f>K7</f>
        <v>62.58</v>
      </c>
      <c r="S12">
        <f>K17</f>
        <v>4.3099999999999996</v>
      </c>
      <c r="T12">
        <f>K27</f>
        <v>13.39</v>
      </c>
      <c r="AC12" s="1" t="s">
        <v>120</v>
      </c>
      <c r="AD12" s="1">
        <f>SUM(AD6:AD11)</f>
        <v>90896.786499999987</v>
      </c>
      <c r="AO12" s="1" t="s">
        <v>125</v>
      </c>
      <c r="AP12" s="2">
        <f>SUM(AP6:AP11)</f>
        <v>609.92549999999994</v>
      </c>
      <c r="BA12" s="1" t="s">
        <v>125</v>
      </c>
      <c r="BB12" s="1">
        <f>SUM(BB6:BB11)</f>
        <v>2442.3815000000004</v>
      </c>
    </row>
    <row r="13" spans="1:54" x14ac:dyDescent="0.35">
      <c r="P13" t="s">
        <v>3</v>
      </c>
      <c r="Q13">
        <v>1</v>
      </c>
      <c r="R13">
        <f>H8</f>
        <v>62.49</v>
      </c>
      <c r="S13">
        <f>H18</f>
        <v>5.08</v>
      </c>
      <c r="T13">
        <f>H28</f>
        <v>8.0299999999999994</v>
      </c>
    </row>
    <row r="14" spans="1:54" x14ac:dyDescent="0.35">
      <c r="B14" t="s">
        <v>16</v>
      </c>
      <c r="G14" s="9" t="s">
        <v>28</v>
      </c>
      <c r="P14" t="s">
        <v>3</v>
      </c>
      <c r="Q14">
        <v>2</v>
      </c>
      <c r="R14">
        <f>I8</f>
        <v>62.18</v>
      </c>
      <c r="S14">
        <f>I18</f>
        <v>5.34</v>
      </c>
      <c r="T14">
        <f>I28</f>
        <v>9.8800000000000008</v>
      </c>
      <c r="Y14" t="s">
        <v>122</v>
      </c>
      <c r="AK14" t="s">
        <v>126</v>
      </c>
      <c r="AW14" t="s">
        <v>129</v>
      </c>
    </row>
    <row r="15" spans="1:54" ht="29" x14ac:dyDescent="0.35">
      <c r="B15" s="120" t="s">
        <v>8</v>
      </c>
      <c r="C15" s="132" t="s">
        <v>25</v>
      </c>
      <c r="D15" s="132"/>
      <c r="E15" s="132"/>
      <c r="G15" s="10" t="s">
        <v>8</v>
      </c>
      <c r="H15" s="10" t="s">
        <v>15</v>
      </c>
      <c r="I15" s="10" t="s">
        <v>16</v>
      </c>
      <c r="J15" s="10" t="s">
        <v>17</v>
      </c>
      <c r="K15" s="10" t="s">
        <v>18</v>
      </c>
      <c r="L15" s="10" t="s">
        <v>19</v>
      </c>
      <c r="M15" s="10" t="s">
        <v>20</v>
      </c>
      <c r="N15" s="10" t="s">
        <v>21</v>
      </c>
      <c r="P15" t="s">
        <v>3</v>
      </c>
      <c r="Q15">
        <v>3</v>
      </c>
      <c r="R15">
        <f>J8</f>
        <v>62.83</v>
      </c>
      <c r="S15">
        <f>J18</f>
        <v>5.0999999999999996</v>
      </c>
      <c r="T15">
        <f>J28</f>
        <v>8.35</v>
      </c>
      <c r="Y15" s="1" t="s">
        <v>1</v>
      </c>
      <c r="Z15" s="1">
        <f t="shared" ref="Z15:Z20" si="13">L6^2</f>
        <v>67065.46090000002</v>
      </c>
      <c r="AK15" s="1" t="s">
        <v>1</v>
      </c>
      <c r="AL15" s="2">
        <f t="shared" ref="AL15:AL20" si="14">L16^2</f>
        <v>155.50090000000003</v>
      </c>
      <c r="AW15" s="1" t="s">
        <v>9</v>
      </c>
      <c r="AX15" s="1">
        <f t="shared" ref="AX15:AX20" si="15">L26^2</f>
        <v>3159.5640999999991</v>
      </c>
    </row>
    <row r="16" spans="1:54" x14ac:dyDescent="0.35">
      <c r="B16" s="120"/>
      <c r="C16" s="1" t="s">
        <v>22</v>
      </c>
      <c r="D16" s="1" t="s">
        <v>23</v>
      </c>
      <c r="E16" s="1" t="s">
        <v>24</v>
      </c>
      <c r="G16" s="1" t="s">
        <v>1</v>
      </c>
      <c r="H16" s="1">
        <f t="shared" ref="H16:H21" si="16">D6</f>
        <v>3.62</v>
      </c>
      <c r="I16" s="1">
        <f t="shared" ref="I16:I21" si="17">D17</f>
        <v>2.77</v>
      </c>
      <c r="J16" s="1">
        <f t="shared" ref="J16:J21" si="18">D28</f>
        <v>2.94</v>
      </c>
      <c r="K16" s="1">
        <f t="shared" ref="K16:K21" si="19">D39</f>
        <v>3.14</v>
      </c>
      <c r="L16" s="1">
        <f t="shared" ref="L16:L21" si="20">SUM(H16:K16)</f>
        <v>12.47</v>
      </c>
      <c r="M16" s="8">
        <f t="shared" ref="M16:M21" si="21">AVERAGE(H16:K16)</f>
        <v>3.1175000000000002</v>
      </c>
      <c r="N16" s="8">
        <f t="shared" ref="N16:N21" si="22">STDEV(H16:K16)</f>
        <v>0.36754818278242835</v>
      </c>
      <c r="P16" t="s">
        <v>3</v>
      </c>
      <c r="Q16">
        <v>4</v>
      </c>
      <c r="R16">
        <f>K8</f>
        <v>62.11</v>
      </c>
      <c r="S16">
        <f>K18</f>
        <v>4.84</v>
      </c>
      <c r="T16">
        <f>K28</f>
        <v>8.9600000000000009</v>
      </c>
      <c r="Y16" s="1" t="s">
        <v>2</v>
      </c>
      <c r="Z16" s="1">
        <f t="shared" si="13"/>
        <v>62635.072899999992</v>
      </c>
      <c r="AK16" s="1" t="s">
        <v>2</v>
      </c>
      <c r="AL16" s="2">
        <f t="shared" si="14"/>
        <v>281.56839999999994</v>
      </c>
      <c r="AW16" s="1" t="s">
        <v>10</v>
      </c>
      <c r="AX16" s="1">
        <f t="shared" si="15"/>
        <v>2910.6025000000004</v>
      </c>
    </row>
    <row r="17" spans="2:88" x14ac:dyDescent="0.35">
      <c r="B17" s="1" t="s">
        <v>1</v>
      </c>
      <c r="C17" s="31">
        <v>64.67</v>
      </c>
      <c r="D17" s="31">
        <v>2.77</v>
      </c>
      <c r="E17" s="31">
        <v>13.99</v>
      </c>
      <c r="G17" s="1" t="s">
        <v>2</v>
      </c>
      <c r="H17" s="1">
        <f t="shared" si="16"/>
        <v>3.77</v>
      </c>
      <c r="I17" s="1">
        <f t="shared" si="17"/>
        <v>4.43</v>
      </c>
      <c r="J17" s="1">
        <f t="shared" si="18"/>
        <v>4.2699999999999996</v>
      </c>
      <c r="K17" s="1">
        <f t="shared" si="19"/>
        <v>4.3099999999999996</v>
      </c>
      <c r="L17" s="1">
        <f t="shared" si="20"/>
        <v>16.779999999999998</v>
      </c>
      <c r="M17" s="8">
        <f t="shared" si="21"/>
        <v>4.1949999999999994</v>
      </c>
      <c r="N17" s="8">
        <f t="shared" si="22"/>
        <v>0.29137604568666914</v>
      </c>
      <c r="P17" t="s">
        <v>130</v>
      </c>
      <c r="Q17">
        <v>1</v>
      </c>
      <c r="R17">
        <f>H9</f>
        <v>61.6</v>
      </c>
      <c r="S17">
        <f>H19</f>
        <v>5.24</v>
      </c>
      <c r="T17">
        <f>H29</f>
        <v>7.82</v>
      </c>
      <c r="Y17" s="1" t="s">
        <v>3</v>
      </c>
      <c r="Z17" s="1">
        <f t="shared" si="13"/>
        <v>62305.152100000007</v>
      </c>
      <c r="AK17" s="1" t="s">
        <v>3</v>
      </c>
      <c r="AL17" s="2">
        <f t="shared" si="14"/>
        <v>414.52959999999996</v>
      </c>
      <c r="AW17" s="1" t="s">
        <v>11</v>
      </c>
      <c r="AX17" s="1">
        <f t="shared" si="15"/>
        <v>1240.4484</v>
      </c>
    </row>
    <row r="18" spans="2:88" x14ac:dyDescent="0.35">
      <c r="B18" s="1" t="s">
        <v>2</v>
      </c>
      <c r="C18" s="31">
        <v>62.66</v>
      </c>
      <c r="D18" s="31">
        <v>4.43</v>
      </c>
      <c r="E18" s="31">
        <v>13.43</v>
      </c>
      <c r="G18" s="1" t="s">
        <v>3</v>
      </c>
      <c r="H18" s="1">
        <f t="shared" si="16"/>
        <v>5.08</v>
      </c>
      <c r="I18" s="1">
        <f t="shared" si="17"/>
        <v>5.34</v>
      </c>
      <c r="J18" s="1">
        <f t="shared" si="18"/>
        <v>5.0999999999999996</v>
      </c>
      <c r="K18" s="1">
        <f t="shared" si="19"/>
        <v>4.84</v>
      </c>
      <c r="L18" s="1">
        <f t="shared" si="20"/>
        <v>20.36</v>
      </c>
      <c r="M18" s="8">
        <f t="shared" si="21"/>
        <v>5.09</v>
      </c>
      <c r="N18" s="8">
        <f t="shared" si="22"/>
        <v>0.20428737928059415</v>
      </c>
      <c r="P18" t="s">
        <v>130</v>
      </c>
      <c r="Q18">
        <v>2</v>
      </c>
      <c r="R18">
        <f>I9</f>
        <v>61.81</v>
      </c>
      <c r="S18">
        <f>I19</f>
        <v>5.47</v>
      </c>
      <c r="T18">
        <f>I29</f>
        <v>7.92</v>
      </c>
      <c r="Y18" s="1" t="s">
        <v>130</v>
      </c>
      <c r="Z18" s="1">
        <f t="shared" si="13"/>
        <v>60486.4836</v>
      </c>
      <c r="AK18" s="1" t="s">
        <v>130</v>
      </c>
      <c r="AL18" s="2">
        <f t="shared" si="14"/>
        <v>459.67360000000008</v>
      </c>
      <c r="AW18" s="1" t="s">
        <v>12</v>
      </c>
      <c r="AX18" s="1">
        <f t="shared" si="15"/>
        <v>927.8116</v>
      </c>
    </row>
    <row r="19" spans="2:88" x14ac:dyDescent="0.35">
      <c r="B19" s="1" t="s">
        <v>3</v>
      </c>
      <c r="C19" s="31">
        <v>62.18</v>
      </c>
      <c r="D19" s="31">
        <v>5.34</v>
      </c>
      <c r="E19" s="31">
        <v>9.8800000000000008</v>
      </c>
      <c r="G19" s="1" t="s">
        <v>130</v>
      </c>
      <c r="H19" s="1">
        <f t="shared" si="16"/>
        <v>5.24</v>
      </c>
      <c r="I19" s="1">
        <f t="shared" si="17"/>
        <v>5.47</v>
      </c>
      <c r="J19" s="1">
        <f t="shared" si="18"/>
        <v>5.25</v>
      </c>
      <c r="K19" s="1">
        <f t="shared" si="19"/>
        <v>5.48</v>
      </c>
      <c r="L19" s="1">
        <f t="shared" si="20"/>
        <v>21.44</v>
      </c>
      <c r="M19" s="8">
        <f t="shared" si="21"/>
        <v>5.36</v>
      </c>
      <c r="N19" s="8">
        <f t="shared" si="22"/>
        <v>0.13291601358251257</v>
      </c>
      <c r="P19" t="s">
        <v>130</v>
      </c>
      <c r="Q19">
        <v>3</v>
      </c>
      <c r="R19">
        <f>J9</f>
        <v>61.52</v>
      </c>
      <c r="S19">
        <f>J19</f>
        <v>5.25</v>
      </c>
      <c r="T19">
        <f>J29</f>
        <v>7.31</v>
      </c>
      <c r="Y19" s="1" t="s">
        <v>131</v>
      </c>
      <c r="Z19" s="1">
        <f t="shared" si="13"/>
        <v>58124.388100000004</v>
      </c>
      <c r="AK19" s="1" t="s">
        <v>131</v>
      </c>
      <c r="AL19" s="2">
        <f t="shared" si="14"/>
        <v>511.21210000000013</v>
      </c>
      <c r="AW19" s="1" t="s">
        <v>13</v>
      </c>
      <c r="AX19" s="1">
        <f t="shared" si="15"/>
        <v>948.64000000000021</v>
      </c>
    </row>
    <row r="20" spans="2:88" x14ac:dyDescent="0.35">
      <c r="B20" s="1" t="s">
        <v>130</v>
      </c>
      <c r="C20" s="31">
        <v>61.81</v>
      </c>
      <c r="D20" s="31">
        <v>5.47</v>
      </c>
      <c r="E20" s="31">
        <v>7.92</v>
      </c>
      <c r="G20" s="1" t="s">
        <v>131</v>
      </c>
      <c r="H20" s="1">
        <f t="shared" si="16"/>
        <v>5.62</v>
      </c>
      <c r="I20" s="1">
        <f t="shared" si="17"/>
        <v>5.52</v>
      </c>
      <c r="J20" s="1">
        <f t="shared" si="18"/>
        <v>5.69</v>
      </c>
      <c r="K20" s="1">
        <f t="shared" si="19"/>
        <v>5.78</v>
      </c>
      <c r="L20" s="1">
        <f t="shared" si="20"/>
        <v>22.610000000000003</v>
      </c>
      <c r="M20" s="8">
        <f t="shared" si="21"/>
        <v>5.6525000000000007</v>
      </c>
      <c r="N20" s="8">
        <f t="shared" si="22"/>
        <v>0.10996211468804486</v>
      </c>
      <c r="P20" t="s">
        <v>130</v>
      </c>
      <c r="Q20">
        <v>4</v>
      </c>
      <c r="R20">
        <f>K9</f>
        <v>61.01</v>
      </c>
      <c r="S20">
        <f>K19</f>
        <v>5.48</v>
      </c>
      <c r="T20">
        <f>K29</f>
        <v>7.41</v>
      </c>
      <c r="Y20" s="1" t="s">
        <v>132</v>
      </c>
      <c r="Z20" s="1">
        <f t="shared" si="13"/>
        <v>52932.204899999997</v>
      </c>
      <c r="AK20" s="1" t="s">
        <v>132</v>
      </c>
      <c r="AL20" s="2">
        <f t="shared" si="14"/>
        <v>611.5729</v>
      </c>
      <c r="AW20" s="1" t="s">
        <v>14</v>
      </c>
      <c r="AX20" s="1">
        <f t="shared" si="15"/>
        <v>538.70409999999993</v>
      </c>
    </row>
    <row r="21" spans="2:88" x14ac:dyDescent="0.35">
      <c r="B21" s="1" t="s">
        <v>131</v>
      </c>
      <c r="C21" s="31">
        <v>60.16</v>
      </c>
      <c r="D21" s="31">
        <v>5.52</v>
      </c>
      <c r="E21" s="31">
        <v>7.53</v>
      </c>
      <c r="G21" s="1" t="s">
        <v>132</v>
      </c>
      <c r="H21" s="1">
        <f t="shared" si="16"/>
        <v>5.99</v>
      </c>
      <c r="I21" s="1">
        <f t="shared" si="17"/>
        <v>6.81</v>
      </c>
      <c r="J21" s="1">
        <f t="shared" si="18"/>
        <v>6.04</v>
      </c>
      <c r="K21" s="1">
        <f t="shared" si="19"/>
        <v>5.89</v>
      </c>
      <c r="L21" s="1">
        <f t="shared" si="20"/>
        <v>24.73</v>
      </c>
      <c r="M21" s="8">
        <f t="shared" si="21"/>
        <v>6.1825000000000001</v>
      </c>
      <c r="N21" s="8">
        <f t="shared" si="22"/>
        <v>0.4229558684622623</v>
      </c>
      <c r="P21" t="s">
        <v>131</v>
      </c>
      <c r="Q21">
        <v>1</v>
      </c>
      <c r="R21">
        <f>H10</f>
        <v>60.58</v>
      </c>
      <c r="S21">
        <f>H20</f>
        <v>5.62</v>
      </c>
      <c r="T21">
        <f>H30</f>
        <v>7.41</v>
      </c>
      <c r="Y21" s="1" t="s">
        <v>120</v>
      </c>
      <c r="Z21" s="1">
        <f>SUM(Z15:Z20)</f>
        <v>363548.76250000001</v>
      </c>
      <c r="AK21" s="1" t="s">
        <v>120</v>
      </c>
      <c r="AL21" s="2">
        <f>SUM(AL15:AL20)</f>
        <v>2434.0575000000003</v>
      </c>
      <c r="AW21" s="1" t="s">
        <v>120</v>
      </c>
      <c r="AX21" s="1">
        <f>SUM(AX15:AX20)</f>
        <v>9725.7706999999973</v>
      </c>
    </row>
    <row r="22" spans="2:88" x14ac:dyDescent="0.35">
      <c r="B22" s="1" t="s">
        <v>132</v>
      </c>
      <c r="C22" s="31">
        <v>59.47</v>
      </c>
      <c r="D22" s="31">
        <v>6.81</v>
      </c>
      <c r="E22" s="31">
        <v>7.06</v>
      </c>
      <c r="H22" s="20">
        <f>SUM(H16:H21)</f>
        <v>29.32</v>
      </c>
      <c r="I22" s="20">
        <f>SUM(I16:I21)</f>
        <v>30.339999999999996</v>
      </c>
      <c r="J22" s="20">
        <f>SUM(J16:J21)</f>
        <v>29.29</v>
      </c>
      <c r="K22" s="20">
        <f>SUM(K16:K21)</f>
        <v>29.44</v>
      </c>
      <c r="L22" s="20">
        <f>SUM(L16:L21)</f>
        <v>118.39</v>
      </c>
      <c r="P22" t="s">
        <v>131</v>
      </c>
      <c r="Q22">
        <v>2</v>
      </c>
      <c r="R22">
        <f>I10</f>
        <v>60.16</v>
      </c>
      <c r="S22">
        <f>I20</f>
        <v>5.52</v>
      </c>
      <c r="T22">
        <f>I30</f>
        <v>7.53</v>
      </c>
    </row>
    <row r="23" spans="2:88" x14ac:dyDescent="0.35">
      <c r="P23" t="s">
        <v>131</v>
      </c>
      <c r="Q23">
        <v>3</v>
      </c>
      <c r="R23">
        <f>J10</f>
        <v>60.07</v>
      </c>
      <c r="S23">
        <f>J20</f>
        <v>5.69</v>
      </c>
      <c r="T23">
        <f>J30</f>
        <v>6.19</v>
      </c>
      <c r="AB23" s="3" t="s">
        <v>123</v>
      </c>
      <c r="AC23" s="3"/>
      <c r="AN23" s="3" t="s">
        <v>58</v>
      </c>
      <c r="AO23" s="3"/>
      <c r="AZ23" s="3" t="s">
        <v>58</v>
      </c>
      <c r="BA23" s="3"/>
    </row>
    <row r="24" spans="2:88" x14ac:dyDescent="0.35">
      <c r="G24" s="9" t="s">
        <v>29</v>
      </c>
      <c r="P24" t="s">
        <v>131</v>
      </c>
      <c r="Q24">
        <v>4</v>
      </c>
      <c r="R24">
        <f>K10</f>
        <v>60.28</v>
      </c>
      <c r="S24">
        <f>K20</f>
        <v>5.78</v>
      </c>
      <c r="T24">
        <f>K30</f>
        <v>9.67</v>
      </c>
      <c r="Y24" s="1" t="s">
        <v>33</v>
      </c>
      <c r="Z24" s="1">
        <f>(L12^2)/(W4*W5)</f>
        <v>90767.850104166646</v>
      </c>
      <c r="AB24" s="120" t="s">
        <v>44</v>
      </c>
      <c r="AC24" s="120" t="s">
        <v>45</v>
      </c>
      <c r="AD24" s="120" t="s">
        <v>46</v>
      </c>
      <c r="AE24" s="120" t="s">
        <v>47</v>
      </c>
      <c r="AF24" s="120" t="s">
        <v>49</v>
      </c>
      <c r="AG24" s="120"/>
      <c r="AH24" s="120" t="s">
        <v>48</v>
      </c>
      <c r="AI24" s="120" t="s">
        <v>50</v>
      </c>
      <c r="AK24" s="1" t="s">
        <v>33</v>
      </c>
      <c r="AL24" s="1">
        <f>(L22^2)/(W4*W5)</f>
        <v>584.00800416666664</v>
      </c>
      <c r="AN24" s="120" t="s">
        <v>44</v>
      </c>
      <c r="AO24" s="120" t="s">
        <v>45</v>
      </c>
      <c r="AP24" s="120" t="s">
        <v>46</v>
      </c>
      <c r="AQ24" s="120" t="s">
        <v>47</v>
      </c>
      <c r="AR24" s="120" t="s">
        <v>49</v>
      </c>
      <c r="AS24" s="120"/>
      <c r="AT24" s="120" t="s">
        <v>48</v>
      </c>
      <c r="AU24" s="120" t="s">
        <v>50</v>
      </c>
      <c r="AW24" s="1" t="s">
        <v>33</v>
      </c>
      <c r="AX24" s="1">
        <f>(L32^2)/(W4*W5)</f>
        <v>2201.2926041666674</v>
      </c>
      <c r="AZ24" s="120" t="s">
        <v>44</v>
      </c>
      <c r="BA24" s="120" t="s">
        <v>45</v>
      </c>
      <c r="BB24" s="120" t="s">
        <v>46</v>
      </c>
      <c r="BC24" s="120" t="s">
        <v>47</v>
      </c>
      <c r="BD24" s="120" t="s">
        <v>49</v>
      </c>
      <c r="BE24" s="120"/>
      <c r="BF24" s="120" t="s">
        <v>48</v>
      </c>
      <c r="BG24" s="120" t="s">
        <v>50</v>
      </c>
    </row>
    <row r="25" spans="2:88" ht="29" x14ac:dyDescent="0.35">
      <c r="B25" t="s">
        <v>17</v>
      </c>
      <c r="G25" s="10" t="s">
        <v>8</v>
      </c>
      <c r="H25" s="10" t="s">
        <v>15</v>
      </c>
      <c r="I25" s="10" t="s">
        <v>16</v>
      </c>
      <c r="J25" s="10" t="s">
        <v>17</v>
      </c>
      <c r="K25" s="10" t="s">
        <v>18</v>
      </c>
      <c r="L25" s="10" t="s">
        <v>19</v>
      </c>
      <c r="M25" s="10" t="s">
        <v>20</v>
      </c>
      <c r="N25" s="10" t="s">
        <v>21</v>
      </c>
      <c r="P25" t="s">
        <v>132</v>
      </c>
      <c r="Q25">
        <v>1</v>
      </c>
      <c r="R25">
        <f>H11</f>
        <v>55.85</v>
      </c>
      <c r="S25">
        <f>H21</f>
        <v>5.99</v>
      </c>
      <c r="T25">
        <f>H31</f>
        <v>5.18</v>
      </c>
      <c r="Y25" s="1" t="s">
        <v>34</v>
      </c>
      <c r="Z25" s="1">
        <f>AD12-Z24</f>
        <v>128.93639583334152</v>
      </c>
      <c r="AB25" s="120"/>
      <c r="AC25" s="120"/>
      <c r="AD25" s="120"/>
      <c r="AE25" s="120"/>
      <c r="AF25" s="1">
        <v>0.01</v>
      </c>
      <c r="AG25" s="1">
        <v>0.05</v>
      </c>
      <c r="AH25" s="120"/>
      <c r="AI25" s="120"/>
      <c r="AK25" s="1" t="s">
        <v>34</v>
      </c>
      <c r="AL25" s="2">
        <f>AP12-AL24</f>
        <v>25.917495833333305</v>
      </c>
      <c r="AN25" s="120"/>
      <c r="AO25" s="120"/>
      <c r="AP25" s="120"/>
      <c r="AQ25" s="120"/>
      <c r="AR25" s="1">
        <v>0.01</v>
      </c>
      <c r="AS25" s="1">
        <v>0.05</v>
      </c>
      <c r="AT25" s="120"/>
      <c r="AU25" s="120"/>
      <c r="AW25" s="1" t="s">
        <v>34</v>
      </c>
      <c r="AX25" s="1">
        <f>BB12-AX24</f>
        <v>241.08889583333303</v>
      </c>
      <c r="AZ25" s="120"/>
      <c r="BA25" s="120"/>
      <c r="BB25" s="120"/>
      <c r="BC25" s="120"/>
      <c r="BD25" s="1">
        <v>0.01</v>
      </c>
      <c r="BE25" s="1">
        <v>0.05</v>
      </c>
      <c r="BF25" s="120"/>
      <c r="BG25" s="120"/>
    </row>
    <row r="26" spans="2:88" x14ac:dyDescent="0.35">
      <c r="B26" s="120" t="s">
        <v>8</v>
      </c>
      <c r="C26" s="132" t="s">
        <v>25</v>
      </c>
      <c r="D26" s="132"/>
      <c r="E26" s="132"/>
      <c r="G26" s="1" t="s">
        <v>1</v>
      </c>
      <c r="H26" s="1">
        <f t="shared" ref="H26:H31" si="23">E6</f>
        <v>14.1</v>
      </c>
      <c r="I26" s="1">
        <f t="shared" ref="I26:I31" si="24">E17</f>
        <v>13.99</v>
      </c>
      <c r="J26" s="1">
        <f t="shared" ref="J26:J31" si="25">E28</f>
        <v>14.03</v>
      </c>
      <c r="K26" s="1">
        <f t="shared" ref="K26:K31" si="26">E39</f>
        <v>14.09</v>
      </c>
      <c r="L26" s="1">
        <f t="shared" ref="L26:L31" si="27">SUM(H26:K26)</f>
        <v>56.209999999999994</v>
      </c>
      <c r="M26" s="8">
        <f t="shared" ref="M26:M31" si="28">AVERAGE(H26:K26)</f>
        <v>14.052499999999998</v>
      </c>
      <c r="N26" s="8">
        <f t="shared" ref="N26:N31" si="29">STDEV(H26:K26)</f>
        <v>5.1881274720911134E-2</v>
      </c>
      <c r="P26" t="s">
        <v>132</v>
      </c>
      <c r="Q26">
        <v>2</v>
      </c>
      <c r="R26">
        <f>I11</f>
        <v>59.47</v>
      </c>
      <c r="S26">
        <f>I21</f>
        <v>6.81</v>
      </c>
      <c r="T26">
        <f>I31</f>
        <v>7.06</v>
      </c>
      <c r="Y26" s="1" t="s">
        <v>35</v>
      </c>
      <c r="Z26" s="1">
        <f>(((H12^2)+(I12^2)+(J12^2)+(K12^2))/W4)-Z24</f>
        <v>1.4176125000376487</v>
      </c>
      <c r="AB26" s="1" t="s">
        <v>53</v>
      </c>
      <c r="AC26" s="1">
        <f>Z33</f>
        <v>3</v>
      </c>
      <c r="AD26" s="22">
        <f>Z26</f>
        <v>1.4176125000376487</v>
      </c>
      <c r="AE26" s="22">
        <f>Z29</f>
        <v>0.47253750001254957</v>
      </c>
      <c r="AF26" s="22">
        <f>FINV(0.01,AC26,AC28)</f>
        <v>5.4169648578184191</v>
      </c>
      <c r="AG26" s="22">
        <f>FINV(0.05,AC26,AC28)</f>
        <v>3.2873821046365093</v>
      </c>
      <c r="AH26" s="22">
        <f>AE26/AE28</f>
        <v>0.8666954014051631</v>
      </c>
      <c r="AI26" s="1" t="s">
        <v>73</v>
      </c>
      <c r="AK26" s="1" t="s">
        <v>35</v>
      </c>
      <c r="AL26" s="1">
        <f>(((H22^2)+(I22^2)+(J22^2)+(K22^2))/W4)-AL24</f>
        <v>0.12461250000001201</v>
      </c>
      <c r="AN26" s="1" t="s">
        <v>53</v>
      </c>
      <c r="AO26" s="1">
        <f>AL33</f>
        <v>3</v>
      </c>
      <c r="AP26" s="22">
        <f>AL26</f>
        <v>0.12461250000001201</v>
      </c>
      <c r="AQ26" s="22">
        <f>AL29</f>
        <v>4.1537500000004002E-2</v>
      </c>
      <c r="AR26" s="22">
        <f>FINV(0.01,AO26,AO28)</f>
        <v>5.4169648578184191</v>
      </c>
      <c r="AS26" s="22">
        <f>FINV(0.05,AO26,AO28)</f>
        <v>3.2873821046365093</v>
      </c>
      <c r="AT26" s="22">
        <f>AQ26/AQ28</f>
        <v>0.4843034949136798</v>
      </c>
      <c r="AU26" s="1" t="s">
        <v>73</v>
      </c>
      <c r="AW26" s="1" t="s">
        <v>35</v>
      </c>
      <c r="AX26" s="1">
        <f>(((H32^2)+(I32^2)+(J32^2)+(K32^2))/W4)-AX24</f>
        <v>3.1549124999992273</v>
      </c>
      <c r="AZ26" s="1" t="s">
        <v>53</v>
      </c>
      <c r="BA26" s="1">
        <f>AX33</f>
        <v>3</v>
      </c>
      <c r="BB26" s="22">
        <f>AX26</f>
        <v>3.1549124999992273</v>
      </c>
      <c r="BC26" s="22">
        <f>AX29</f>
        <v>1.0516374999997424</v>
      </c>
      <c r="BD26" s="22">
        <f>FINV(0.01,BA26,BA28)</f>
        <v>5.4169648578184191</v>
      </c>
      <c r="BE26" s="22">
        <f>FINV(0.05,BA26,BA28)</f>
        <v>3.2873821046365093</v>
      </c>
      <c r="BF26" s="22">
        <f>BC26/BC28</f>
        <v>2.0265595868391846</v>
      </c>
      <c r="BG26" s="1" t="s">
        <v>73</v>
      </c>
    </row>
    <row r="27" spans="2:88" x14ac:dyDescent="0.35">
      <c r="B27" s="120"/>
      <c r="C27" s="1" t="s">
        <v>22</v>
      </c>
      <c r="D27" s="1" t="s">
        <v>23</v>
      </c>
      <c r="E27" s="1" t="s">
        <v>24</v>
      </c>
      <c r="G27" s="1" t="s">
        <v>2</v>
      </c>
      <c r="H27" s="1">
        <f t="shared" si="23"/>
        <v>13.77</v>
      </c>
      <c r="I27" s="1">
        <f t="shared" si="24"/>
        <v>13.43</v>
      </c>
      <c r="J27" s="1">
        <f t="shared" si="25"/>
        <v>13.36</v>
      </c>
      <c r="K27" s="1">
        <f t="shared" si="26"/>
        <v>13.39</v>
      </c>
      <c r="L27" s="1">
        <f t="shared" si="27"/>
        <v>53.95</v>
      </c>
      <c r="M27" s="8">
        <f t="shared" si="28"/>
        <v>13.487500000000001</v>
      </c>
      <c r="N27" s="8">
        <f t="shared" si="29"/>
        <v>0.19050371824892712</v>
      </c>
      <c r="P27" t="s">
        <v>132</v>
      </c>
      <c r="Q27">
        <v>3</v>
      </c>
      <c r="R27">
        <f>J11</f>
        <v>58.37</v>
      </c>
      <c r="S27">
        <f>J21</f>
        <v>6.04</v>
      </c>
      <c r="T27">
        <f>J31</f>
        <v>5.24</v>
      </c>
      <c r="Y27" s="1" t="s">
        <v>36</v>
      </c>
      <c r="Z27" s="1">
        <f>(Z21/W5)-Z24</f>
        <v>119.340520833357</v>
      </c>
      <c r="AB27" s="1" t="s">
        <v>8</v>
      </c>
      <c r="AC27" s="1">
        <f>Z34</f>
        <v>5</v>
      </c>
      <c r="AD27" s="22">
        <f>Z27</f>
        <v>119.340520833357</v>
      </c>
      <c r="AE27" s="22">
        <f>Z30</f>
        <v>23.868104166671401</v>
      </c>
      <c r="AF27" s="22">
        <f>FINV(0.01,AC27,AC28)</f>
        <v>4.5556139846530046</v>
      </c>
      <c r="AG27" s="22">
        <f>FINV(0.05,AC27,AC28)</f>
        <v>2.9012945362361564</v>
      </c>
      <c r="AH27" s="22">
        <f>AE27/AE28</f>
        <v>43.777215820890682</v>
      </c>
      <c r="AI27" s="1" t="s">
        <v>118</v>
      </c>
      <c r="AK27" s="1" t="s">
        <v>36</v>
      </c>
      <c r="AL27" s="1">
        <f>(AL21/W5)-AL24</f>
        <v>24.506370833333449</v>
      </c>
      <c r="AN27" s="1" t="s">
        <v>8</v>
      </c>
      <c r="AO27" s="1">
        <f>AL34</f>
        <v>5</v>
      </c>
      <c r="AP27" s="22">
        <f>AL27</f>
        <v>24.506370833333449</v>
      </c>
      <c r="AQ27" s="22">
        <f>AL30</f>
        <v>4.9012741666666901</v>
      </c>
      <c r="AR27" s="22">
        <f>FINV(0.01,AO27,AO28)</f>
        <v>4.5556139846530046</v>
      </c>
      <c r="AS27" s="22">
        <f>FINV(0.05,AO27,AO28)</f>
        <v>2.9012945362361564</v>
      </c>
      <c r="AT27" s="22">
        <f>AQ27/AQ28</f>
        <v>57.146053769403139</v>
      </c>
      <c r="AU27" s="1" t="s">
        <v>118</v>
      </c>
      <c r="AW27" s="1" t="s">
        <v>36</v>
      </c>
      <c r="AX27" s="1">
        <f>(AX21/W5)-AX24</f>
        <v>230.15007083333194</v>
      </c>
      <c r="AZ27" s="1" t="s">
        <v>8</v>
      </c>
      <c r="BA27" s="1">
        <f>AX34</f>
        <v>5</v>
      </c>
      <c r="BB27" s="22">
        <f>AX27</f>
        <v>230.15007083333194</v>
      </c>
      <c r="BC27" s="22">
        <f>AX30</f>
        <v>46.03001416666639</v>
      </c>
      <c r="BD27" s="22">
        <f>FINV(0.01,BA27,BA28)</f>
        <v>4.5556139846530046</v>
      </c>
      <c r="BE27" s="22">
        <f>FINV(0.05,BA27,BA28)</f>
        <v>2.9012945362361564</v>
      </c>
      <c r="BF27" s="22">
        <f>BC27/BC28</f>
        <v>88.702206313320033</v>
      </c>
      <c r="BG27" s="1" t="s">
        <v>118</v>
      </c>
    </row>
    <row r="28" spans="2:88" x14ac:dyDescent="0.35">
      <c r="B28" s="1" t="s">
        <v>1</v>
      </c>
      <c r="C28" s="31">
        <v>64.459999999999994</v>
      </c>
      <c r="D28" s="31">
        <v>2.94</v>
      </c>
      <c r="E28" s="31">
        <v>14.03</v>
      </c>
      <c r="G28" s="1" t="s">
        <v>3</v>
      </c>
      <c r="H28" s="1">
        <f t="shared" si="23"/>
        <v>8.0299999999999994</v>
      </c>
      <c r="I28" s="1">
        <f t="shared" si="24"/>
        <v>9.8800000000000008</v>
      </c>
      <c r="J28" s="1">
        <f t="shared" si="25"/>
        <v>8.35</v>
      </c>
      <c r="K28" s="1">
        <f t="shared" si="26"/>
        <v>8.9600000000000009</v>
      </c>
      <c r="L28" s="1">
        <f t="shared" si="27"/>
        <v>35.22</v>
      </c>
      <c r="M28" s="8">
        <f t="shared" si="28"/>
        <v>8.8049999999999997</v>
      </c>
      <c r="N28" s="8">
        <f t="shared" si="29"/>
        <v>0.81390007576688084</v>
      </c>
      <c r="P28" t="s">
        <v>132</v>
      </c>
      <c r="Q28">
        <v>4</v>
      </c>
      <c r="R28">
        <f>K11</f>
        <v>56.38</v>
      </c>
      <c r="S28">
        <f>K21</f>
        <v>5.89</v>
      </c>
      <c r="T28">
        <f>K31</f>
        <v>5.73</v>
      </c>
      <c r="Y28" s="1" t="s">
        <v>37</v>
      </c>
      <c r="Z28" s="1">
        <f>Z25-Z26-Z27</f>
        <v>8.178262499946868</v>
      </c>
      <c r="AB28" s="1" t="s">
        <v>54</v>
      </c>
      <c r="AC28" s="1">
        <f>Z35</f>
        <v>15</v>
      </c>
      <c r="AD28" s="22">
        <f>Z28</f>
        <v>8.178262499946868</v>
      </c>
      <c r="AE28" s="22">
        <f>Z31</f>
        <v>0.54521749999645786</v>
      </c>
      <c r="AF28" s="22"/>
      <c r="AG28" s="22"/>
      <c r="AH28" s="22"/>
      <c r="AI28" s="1"/>
      <c r="AK28" s="1" t="s">
        <v>37</v>
      </c>
      <c r="AL28" s="1">
        <f>AL25-AL26-AL27</f>
        <v>1.2865124999998443</v>
      </c>
      <c r="AN28" s="1" t="s">
        <v>54</v>
      </c>
      <c r="AO28" s="1">
        <f>AL35</f>
        <v>15</v>
      </c>
      <c r="AP28" s="4">
        <f>AL28</f>
        <v>1.2865124999998443</v>
      </c>
      <c r="AQ28" s="22">
        <f>AL31</f>
        <v>8.5767499999989616E-2</v>
      </c>
      <c r="AR28" s="22"/>
      <c r="AS28" s="22"/>
      <c r="AT28" s="22"/>
      <c r="AU28" s="1"/>
      <c r="AW28" s="1" t="s">
        <v>37</v>
      </c>
      <c r="AX28" s="1">
        <f>AX25-AX26-AX27</f>
        <v>7.7839125000018612</v>
      </c>
      <c r="AZ28" s="1" t="s">
        <v>54</v>
      </c>
      <c r="BA28" s="1">
        <f>AX35</f>
        <v>15</v>
      </c>
      <c r="BB28" s="2">
        <f>AX28</f>
        <v>7.7839125000018612</v>
      </c>
      <c r="BC28" s="2">
        <f>AX31</f>
        <v>0.51892750000012411</v>
      </c>
      <c r="BD28" s="22"/>
      <c r="BE28" s="22"/>
      <c r="BF28" s="22"/>
      <c r="BG28" s="1"/>
    </row>
    <row r="29" spans="2:88" x14ac:dyDescent="0.35">
      <c r="B29" s="1" t="s">
        <v>2</v>
      </c>
      <c r="C29" s="31">
        <v>62.53</v>
      </c>
      <c r="D29" s="31">
        <v>4.2699999999999996</v>
      </c>
      <c r="E29" s="31">
        <v>13.36</v>
      </c>
      <c r="G29" s="1" t="s">
        <v>130</v>
      </c>
      <c r="H29" s="1">
        <f t="shared" si="23"/>
        <v>7.82</v>
      </c>
      <c r="I29" s="1">
        <f t="shared" si="24"/>
        <v>7.92</v>
      </c>
      <c r="J29" s="1">
        <f t="shared" si="25"/>
        <v>7.31</v>
      </c>
      <c r="K29" s="1">
        <f t="shared" si="26"/>
        <v>7.41</v>
      </c>
      <c r="L29" s="1">
        <f t="shared" si="27"/>
        <v>30.46</v>
      </c>
      <c r="M29" s="8">
        <f t="shared" si="28"/>
        <v>7.6150000000000002</v>
      </c>
      <c r="N29" s="8">
        <f t="shared" si="29"/>
        <v>0.30005555041247517</v>
      </c>
      <c r="Y29" s="1" t="s">
        <v>38</v>
      </c>
      <c r="Z29" s="1">
        <f>Z26/Z33</f>
        <v>0.47253750001254957</v>
      </c>
      <c r="AB29" s="1" t="s">
        <v>55</v>
      </c>
      <c r="AC29" s="1">
        <f>SUM(AC26:AC28)</f>
        <v>23</v>
      </c>
      <c r="AD29" s="22">
        <f>SUM(AD26:AD28)</f>
        <v>128.93639583334152</v>
      </c>
      <c r="AE29" s="22"/>
      <c r="AF29" s="22"/>
      <c r="AG29" s="22"/>
      <c r="AH29" s="22"/>
      <c r="AI29" s="1"/>
      <c r="AK29" s="1" t="s">
        <v>38</v>
      </c>
      <c r="AL29" s="1">
        <f>AL26/AL33</f>
        <v>4.1537500000004002E-2</v>
      </c>
      <c r="AN29" s="1" t="s">
        <v>55</v>
      </c>
      <c r="AO29" s="1">
        <f>SUM(AO26:AO28)</f>
        <v>23</v>
      </c>
      <c r="AP29" s="4">
        <f>SUM(AP26:AP28)</f>
        <v>25.917495833333305</v>
      </c>
      <c r="AQ29" s="22"/>
      <c r="AR29" s="22"/>
      <c r="AS29" s="22"/>
      <c r="AT29" s="22"/>
      <c r="AU29" s="1"/>
      <c r="AW29" s="1" t="s">
        <v>38</v>
      </c>
      <c r="AX29" s="1">
        <f>AX26/AX33</f>
        <v>1.0516374999997424</v>
      </c>
      <c r="AZ29" s="1" t="s">
        <v>55</v>
      </c>
      <c r="BA29" s="1">
        <f>SUM(BA26:BA28)</f>
        <v>23</v>
      </c>
      <c r="BB29" s="4">
        <f>SUM(BB26:BB28)</f>
        <v>241.08889583333303</v>
      </c>
      <c r="BC29" s="22"/>
      <c r="BD29" s="22"/>
      <c r="BE29" s="22"/>
      <c r="BF29" s="22"/>
      <c r="BG29" s="1"/>
    </row>
    <row r="30" spans="2:88" x14ac:dyDescent="0.35">
      <c r="B30" s="1" t="s">
        <v>3</v>
      </c>
      <c r="C30" s="31">
        <v>62.83</v>
      </c>
      <c r="D30" s="31">
        <v>5.0999999999999996</v>
      </c>
      <c r="E30" s="31">
        <v>8.35</v>
      </c>
      <c r="G30" s="1" t="s">
        <v>131</v>
      </c>
      <c r="H30" s="1">
        <f t="shared" si="23"/>
        <v>7.41</v>
      </c>
      <c r="I30" s="1">
        <f t="shared" si="24"/>
        <v>7.53</v>
      </c>
      <c r="J30" s="1">
        <f t="shared" si="25"/>
        <v>6.19</v>
      </c>
      <c r="K30" s="1">
        <f t="shared" si="26"/>
        <v>9.67</v>
      </c>
      <c r="L30" s="1">
        <f t="shared" si="27"/>
        <v>30.800000000000004</v>
      </c>
      <c r="M30" s="8">
        <f t="shared" si="28"/>
        <v>7.7000000000000011</v>
      </c>
      <c r="N30" s="8">
        <f t="shared" si="29"/>
        <v>1.4461442989319302</v>
      </c>
      <c r="Y30" s="1" t="s">
        <v>39</v>
      </c>
      <c r="Z30" s="1">
        <f>Z27/Z34</f>
        <v>23.868104166671401</v>
      </c>
      <c r="AK30" s="1" t="s">
        <v>39</v>
      </c>
      <c r="AL30" s="1">
        <f>AL27/AL34</f>
        <v>4.9012741666666901</v>
      </c>
      <c r="AW30" s="1" t="s">
        <v>39</v>
      </c>
      <c r="AX30" s="1">
        <f>AX27/AX34</f>
        <v>46.03001416666639</v>
      </c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</row>
    <row r="31" spans="2:88" x14ac:dyDescent="0.35">
      <c r="B31" s="1" t="s">
        <v>130</v>
      </c>
      <c r="C31" s="31">
        <v>61.52</v>
      </c>
      <c r="D31" s="31">
        <v>5.25</v>
      </c>
      <c r="E31" s="31">
        <v>7.31</v>
      </c>
      <c r="G31" s="1" t="s">
        <v>132</v>
      </c>
      <c r="H31" s="1">
        <f t="shared" si="23"/>
        <v>5.18</v>
      </c>
      <c r="I31" s="1">
        <f t="shared" si="24"/>
        <v>7.06</v>
      </c>
      <c r="J31" s="1">
        <f t="shared" si="25"/>
        <v>5.24</v>
      </c>
      <c r="K31" s="1">
        <f t="shared" si="26"/>
        <v>5.73</v>
      </c>
      <c r="L31" s="1">
        <f t="shared" si="27"/>
        <v>23.209999999999997</v>
      </c>
      <c r="M31" s="8">
        <f t="shared" si="28"/>
        <v>5.8024999999999993</v>
      </c>
      <c r="N31" s="8">
        <f t="shared" si="29"/>
        <v>0.87378010200889311</v>
      </c>
      <c r="Y31" s="1" t="s">
        <v>40</v>
      </c>
      <c r="Z31" s="1">
        <f>Z28/Z35</f>
        <v>0.54521749999645786</v>
      </c>
      <c r="AK31" s="1" t="s">
        <v>40</v>
      </c>
      <c r="AL31" s="1">
        <f>AL28/AL35</f>
        <v>8.5767499999989616E-2</v>
      </c>
      <c r="AW31" s="1" t="s">
        <v>40</v>
      </c>
      <c r="AX31" s="1">
        <f>AX28/AX35</f>
        <v>0.51892750000012411</v>
      </c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</row>
    <row r="32" spans="2:88" x14ac:dyDescent="0.35">
      <c r="B32" s="1" t="s">
        <v>131</v>
      </c>
      <c r="C32" s="31">
        <v>60.07</v>
      </c>
      <c r="D32" s="31">
        <v>5.69</v>
      </c>
      <c r="E32" s="31">
        <v>6.19</v>
      </c>
      <c r="H32" s="20">
        <f>SUM(H26:H31)</f>
        <v>56.309999999999995</v>
      </c>
      <c r="I32" s="20">
        <f>SUM(I26:I31)</f>
        <v>59.810000000000009</v>
      </c>
      <c r="J32" s="20">
        <f>SUM(J26:J31)</f>
        <v>54.480000000000004</v>
      </c>
      <c r="K32" s="20">
        <f>SUM(K26:K31)</f>
        <v>59.25</v>
      </c>
      <c r="L32" s="20">
        <f>SUM(L26:L31)</f>
        <v>229.85000000000002</v>
      </c>
      <c r="AB32" s="3" t="s">
        <v>80</v>
      </c>
      <c r="AN32" s="3" t="s">
        <v>82</v>
      </c>
      <c r="AZ32" s="3" t="s">
        <v>84</v>
      </c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</row>
    <row r="33" spans="2:88" x14ac:dyDescent="0.35">
      <c r="B33" s="1" t="s">
        <v>132</v>
      </c>
      <c r="C33" s="31">
        <v>58.37</v>
      </c>
      <c r="D33" s="31">
        <v>6.04</v>
      </c>
      <c r="E33" s="31">
        <v>5.24</v>
      </c>
      <c r="Y33" s="1" t="s">
        <v>41</v>
      </c>
      <c r="Z33" s="1">
        <f>W5-1</f>
        <v>3</v>
      </c>
      <c r="AB33">
        <f>SQRT(0.6981/W5)</f>
        <v>0.4177618939060862</v>
      </c>
      <c r="AK33" s="1" t="s">
        <v>41</v>
      </c>
      <c r="AL33" s="1">
        <f>W5-1</f>
        <v>3</v>
      </c>
      <c r="AN33">
        <f>SQRT(AQ28/W5)</f>
        <v>0.14643044423888565</v>
      </c>
      <c r="AW33" s="1" t="s">
        <v>41</v>
      </c>
      <c r="AX33" s="1">
        <f>W5-1</f>
        <v>3</v>
      </c>
      <c r="AZ33">
        <f>SQRT(1.704/W5)</f>
        <v>0.6526867548832288</v>
      </c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</row>
    <row r="34" spans="2:88" x14ac:dyDescent="0.35">
      <c r="Y34" s="1" t="s">
        <v>42</v>
      </c>
      <c r="Z34" s="1">
        <f>W4-1</f>
        <v>5</v>
      </c>
      <c r="AB34">
        <f>4.59*AB33</f>
        <v>1.9175270930289356</v>
      </c>
      <c r="AK34" s="1" t="s">
        <v>42</v>
      </c>
      <c r="AL34" s="1">
        <f>W4-1</f>
        <v>5</v>
      </c>
      <c r="AN34">
        <f>4.59*AN33</f>
        <v>0.67211573905648514</v>
      </c>
      <c r="AW34" s="1" t="s">
        <v>42</v>
      </c>
      <c r="AX34" s="1">
        <f>W4-1</f>
        <v>5</v>
      </c>
      <c r="AZ34">
        <f>4.59*AZ33</f>
        <v>2.99583220491402</v>
      </c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</row>
    <row r="35" spans="2:88" x14ac:dyDescent="0.35">
      <c r="Y35" s="1" t="s">
        <v>43</v>
      </c>
      <c r="Z35" s="1">
        <f>Z33*Z34</f>
        <v>15</v>
      </c>
      <c r="AK35" s="1" t="s">
        <v>43</v>
      </c>
      <c r="AL35" s="1">
        <f>AL33*AL34</f>
        <v>15</v>
      </c>
      <c r="AW35" s="1" t="s">
        <v>43</v>
      </c>
      <c r="AX35" s="1">
        <f>AX33*AX34</f>
        <v>15</v>
      </c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</row>
    <row r="36" spans="2:88" x14ac:dyDescent="0.35">
      <c r="B36" t="s">
        <v>18</v>
      </c>
      <c r="AB36" t="s">
        <v>81</v>
      </c>
      <c r="AN36" t="s">
        <v>83</v>
      </c>
      <c r="AZ36" t="s">
        <v>85</v>
      </c>
      <c r="BL36" s="21"/>
      <c r="BM36" s="21"/>
      <c r="BN36" s="21"/>
      <c r="BO36" s="15"/>
      <c r="BP36" s="15"/>
      <c r="BQ36" s="21"/>
      <c r="BR36" s="21"/>
      <c r="BS36" s="21"/>
      <c r="BT36" s="21"/>
      <c r="BU36" s="21"/>
      <c r="BV36" s="21"/>
      <c r="BW36" s="21"/>
      <c r="BX36" s="15"/>
      <c r="BY36" s="15"/>
      <c r="BZ36" s="21"/>
      <c r="CA36" s="21"/>
      <c r="CB36" s="21"/>
      <c r="CC36" s="21"/>
      <c r="CD36" s="21"/>
      <c r="CE36" s="21"/>
      <c r="CF36" s="21"/>
      <c r="CG36" s="15"/>
      <c r="CH36" s="15"/>
      <c r="CI36" s="21"/>
      <c r="CJ36" s="21"/>
    </row>
    <row r="37" spans="2:88" x14ac:dyDescent="0.35">
      <c r="B37" s="120" t="s">
        <v>8</v>
      </c>
      <c r="C37" s="132" t="s">
        <v>25</v>
      </c>
      <c r="D37" s="132"/>
      <c r="E37" s="132"/>
      <c r="AB37" s="1" t="s">
        <v>8</v>
      </c>
      <c r="AC37" s="1" t="s">
        <v>20</v>
      </c>
      <c r="AD37" s="1" t="s">
        <v>78</v>
      </c>
      <c r="AE37" s="1" t="s">
        <v>50</v>
      </c>
      <c r="AN37" s="1" t="s">
        <v>8</v>
      </c>
      <c r="AO37" s="1" t="s">
        <v>20</v>
      </c>
      <c r="AP37" s="1" t="s">
        <v>78</v>
      </c>
      <c r="AQ37" s="1" t="s">
        <v>50</v>
      </c>
      <c r="AZ37" s="1" t="s">
        <v>8</v>
      </c>
      <c r="BA37" s="1" t="s">
        <v>20</v>
      </c>
      <c r="BB37" s="1" t="s">
        <v>78</v>
      </c>
      <c r="BC37" s="1" t="s">
        <v>50</v>
      </c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15"/>
      <c r="BY37" s="21"/>
      <c r="BZ37" s="21"/>
      <c r="CA37" s="21"/>
      <c r="CB37" s="21"/>
      <c r="CC37" s="21"/>
      <c r="CD37" s="21"/>
      <c r="CE37" s="21"/>
      <c r="CF37" s="21"/>
      <c r="CG37" s="15"/>
      <c r="CH37" s="21"/>
      <c r="CI37" s="21"/>
      <c r="CJ37" s="21"/>
    </row>
    <row r="38" spans="2:88" x14ac:dyDescent="0.35">
      <c r="B38" s="120"/>
      <c r="C38" s="1" t="s">
        <v>22</v>
      </c>
      <c r="D38" s="1" t="s">
        <v>23</v>
      </c>
      <c r="E38" s="1" t="s">
        <v>24</v>
      </c>
      <c r="AB38" s="53" t="s">
        <v>132</v>
      </c>
      <c r="AC38" s="8">
        <f>M11</f>
        <v>57.517499999999998</v>
      </c>
      <c r="AD38" s="55">
        <f t="shared" ref="AD38:AD43" si="30">AC38+$AB$34</f>
        <v>59.435027093028935</v>
      </c>
      <c r="AE38" s="1" t="s">
        <v>75</v>
      </c>
      <c r="AG38" s="7"/>
      <c r="AN38" s="1" t="s">
        <v>1</v>
      </c>
      <c r="AO38" s="8">
        <f t="shared" ref="AO38:AO43" si="31">M16</f>
        <v>3.1175000000000002</v>
      </c>
      <c r="AP38" s="55">
        <f t="shared" ref="AP38:AP43" si="32">AO38+$AN$34</f>
        <v>3.7896157390564853</v>
      </c>
      <c r="AQ38" s="1" t="s">
        <v>75</v>
      </c>
      <c r="AZ38" s="1" t="s">
        <v>132</v>
      </c>
      <c r="BA38" s="66">
        <f>M31</f>
        <v>5.8024999999999993</v>
      </c>
      <c r="BB38" s="55">
        <f t="shared" ref="BB38:BB43" si="33">BA38+$AZ$34</f>
        <v>8.7983322049140185</v>
      </c>
      <c r="BC38" s="1" t="s">
        <v>75</v>
      </c>
      <c r="BE38" s="7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15"/>
      <c r="BY38" s="21"/>
      <c r="BZ38" s="21"/>
      <c r="CA38" s="21"/>
      <c r="CB38" s="21"/>
      <c r="CC38" s="21"/>
      <c r="CD38" s="21"/>
      <c r="CE38" s="21"/>
      <c r="CF38" s="21"/>
      <c r="CG38" s="15"/>
      <c r="CH38" s="21"/>
      <c r="CI38" s="21"/>
      <c r="CJ38" s="21"/>
    </row>
    <row r="39" spans="2:88" x14ac:dyDescent="0.35">
      <c r="B39" s="1" t="s">
        <v>1</v>
      </c>
      <c r="C39" s="31">
        <v>64.91</v>
      </c>
      <c r="D39" s="31">
        <v>3.14</v>
      </c>
      <c r="E39" s="31">
        <v>14.09</v>
      </c>
      <c r="AB39" s="53" t="s">
        <v>131</v>
      </c>
      <c r="AC39" s="8">
        <f>M10</f>
        <v>60.272500000000001</v>
      </c>
      <c r="AD39" s="55">
        <f t="shared" si="30"/>
        <v>62.190027093028938</v>
      </c>
      <c r="AE39" s="1" t="s">
        <v>76</v>
      </c>
      <c r="AG39" s="7"/>
      <c r="AN39" s="1" t="s">
        <v>2</v>
      </c>
      <c r="AO39" s="8">
        <f t="shared" si="31"/>
        <v>4.1949999999999994</v>
      </c>
      <c r="AP39" s="55">
        <f t="shared" si="32"/>
        <v>4.8671157390564845</v>
      </c>
      <c r="AQ39" s="1" t="s">
        <v>76</v>
      </c>
      <c r="AZ39" s="1" t="s">
        <v>131</v>
      </c>
      <c r="BA39" s="66">
        <f>M30</f>
        <v>7.7000000000000011</v>
      </c>
      <c r="BB39" s="55">
        <f t="shared" si="33"/>
        <v>10.695832204914021</v>
      </c>
      <c r="BC39" s="1" t="s">
        <v>77</v>
      </c>
      <c r="BE39" s="7"/>
      <c r="BL39" s="21"/>
      <c r="BM39" s="21"/>
      <c r="BN39" s="21"/>
      <c r="BO39" s="15"/>
      <c r="BP39" s="15"/>
      <c r="BQ39" s="21"/>
      <c r="BR39" s="21"/>
      <c r="BS39" s="21"/>
      <c r="BT39" s="21"/>
      <c r="BU39" s="21"/>
      <c r="BV39" s="21"/>
      <c r="BW39" s="21"/>
      <c r="BX39" s="15"/>
      <c r="BY39" s="21"/>
      <c r="BZ39" s="21"/>
      <c r="CA39" s="21"/>
      <c r="CB39" s="21"/>
      <c r="CC39" s="21"/>
      <c r="CD39" s="21"/>
      <c r="CE39" s="21"/>
      <c r="CF39" s="21"/>
      <c r="CG39" s="15"/>
      <c r="CH39" s="21"/>
      <c r="CI39" s="21"/>
      <c r="CJ39" s="21"/>
    </row>
    <row r="40" spans="2:88" x14ac:dyDescent="0.35">
      <c r="B40" s="1" t="s">
        <v>2</v>
      </c>
      <c r="C40" s="31">
        <v>62.58</v>
      </c>
      <c r="D40" s="31">
        <v>4.3099999999999996</v>
      </c>
      <c r="E40" s="31">
        <v>13.39</v>
      </c>
      <c r="AB40" s="53" t="s">
        <v>130</v>
      </c>
      <c r="AC40" s="8">
        <f>M9</f>
        <v>61.484999999999999</v>
      </c>
      <c r="AD40" s="55">
        <f t="shared" si="30"/>
        <v>63.402527093028937</v>
      </c>
      <c r="AE40" s="1" t="s">
        <v>181</v>
      </c>
      <c r="AG40" s="7"/>
      <c r="AN40" s="97" t="s">
        <v>3</v>
      </c>
      <c r="AO40" s="8">
        <f t="shared" si="31"/>
        <v>5.09</v>
      </c>
      <c r="AP40" s="55">
        <f t="shared" si="32"/>
        <v>5.762115739056485</v>
      </c>
      <c r="AQ40" s="1" t="s">
        <v>79</v>
      </c>
      <c r="AZ40" s="1" t="s">
        <v>130</v>
      </c>
      <c r="BA40" s="66">
        <f>M29</f>
        <v>7.6150000000000002</v>
      </c>
      <c r="BB40" s="55">
        <f t="shared" si="33"/>
        <v>10.61083220491402</v>
      </c>
      <c r="BC40" s="1" t="s">
        <v>77</v>
      </c>
      <c r="BL40" s="21"/>
      <c r="BM40" s="21"/>
      <c r="BN40" s="21"/>
      <c r="BO40" s="15"/>
      <c r="BP40" s="15"/>
      <c r="BQ40" s="21"/>
      <c r="BR40" s="21"/>
      <c r="BS40" s="21"/>
      <c r="BT40" s="21"/>
      <c r="BU40" s="21"/>
      <c r="BV40" s="21"/>
      <c r="BW40" s="21"/>
      <c r="BX40" s="15"/>
      <c r="BY40" s="21"/>
      <c r="BZ40" s="21"/>
      <c r="CA40" s="21"/>
      <c r="CB40" s="21"/>
      <c r="CC40" s="21"/>
      <c r="CD40" s="21"/>
      <c r="CE40" s="21"/>
      <c r="CF40" s="21"/>
      <c r="CG40" s="15"/>
      <c r="CH40" s="15"/>
      <c r="CI40" s="21"/>
      <c r="CJ40" s="21"/>
    </row>
    <row r="41" spans="2:88" x14ac:dyDescent="0.35">
      <c r="B41" s="1" t="s">
        <v>3</v>
      </c>
      <c r="C41" s="31">
        <v>62.11</v>
      </c>
      <c r="D41" s="31">
        <v>4.84</v>
      </c>
      <c r="E41" s="31">
        <v>8.9600000000000009</v>
      </c>
      <c r="AB41" s="53" t="s">
        <v>3</v>
      </c>
      <c r="AC41" s="55">
        <f>M8</f>
        <v>62.402500000000003</v>
      </c>
      <c r="AD41" s="55">
        <f t="shared" si="30"/>
        <v>64.320027093028941</v>
      </c>
      <c r="AE41" s="1" t="s">
        <v>79</v>
      </c>
      <c r="AG41" s="7"/>
      <c r="AN41" s="97" t="s">
        <v>130</v>
      </c>
      <c r="AO41" s="8">
        <f t="shared" si="31"/>
        <v>5.36</v>
      </c>
      <c r="AP41" s="55">
        <f t="shared" si="32"/>
        <v>6.0321157390564855</v>
      </c>
      <c r="AQ41" s="1" t="s">
        <v>79</v>
      </c>
      <c r="AZ41" s="1" t="s">
        <v>3</v>
      </c>
      <c r="BA41" s="66">
        <f>M28</f>
        <v>8.8049999999999997</v>
      </c>
      <c r="BB41" s="55">
        <f t="shared" si="33"/>
        <v>11.80083220491402</v>
      </c>
      <c r="BC41" s="1" t="s">
        <v>76</v>
      </c>
      <c r="BL41" s="21"/>
      <c r="BM41" s="21"/>
      <c r="BN41" s="21"/>
      <c r="BO41" s="15"/>
      <c r="BP41" s="21"/>
      <c r="BQ41" s="21"/>
      <c r="BR41" s="21"/>
      <c r="BS41" s="21"/>
      <c r="BT41" s="21"/>
      <c r="BU41" s="21"/>
      <c r="BV41" s="21"/>
      <c r="BW41" s="21"/>
      <c r="BX41" s="15"/>
      <c r="BY41" s="21"/>
      <c r="BZ41" s="21"/>
      <c r="CA41" s="21"/>
      <c r="CB41" s="21"/>
      <c r="CC41" s="21"/>
      <c r="CD41" s="21"/>
      <c r="CE41" s="21"/>
      <c r="CF41" s="21"/>
      <c r="CG41" s="15"/>
      <c r="CH41" s="15"/>
      <c r="CI41" s="21"/>
      <c r="CJ41" s="21"/>
    </row>
    <row r="42" spans="2:88" x14ac:dyDescent="0.35">
      <c r="B42" s="1" t="s">
        <v>130</v>
      </c>
      <c r="C42" s="31">
        <v>61.01</v>
      </c>
      <c r="D42" s="31">
        <v>5.48</v>
      </c>
      <c r="E42" s="31">
        <v>7.41</v>
      </c>
      <c r="AB42" s="53" t="s">
        <v>2</v>
      </c>
      <c r="AC42" s="55">
        <f>M7</f>
        <v>62.567499999999995</v>
      </c>
      <c r="AD42" s="55">
        <f t="shared" si="30"/>
        <v>64.485027093028933</v>
      </c>
      <c r="AE42" s="1" t="s">
        <v>79</v>
      </c>
      <c r="AN42" s="97" t="s">
        <v>131</v>
      </c>
      <c r="AO42" s="8">
        <f t="shared" si="31"/>
        <v>5.6525000000000007</v>
      </c>
      <c r="AP42" s="55">
        <f t="shared" si="32"/>
        <v>6.3246157390564859</v>
      </c>
      <c r="AQ42" s="1" t="s">
        <v>233</v>
      </c>
      <c r="AZ42" s="1" t="s">
        <v>2</v>
      </c>
      <c r="BA42" s="66">
        <f>M27</f>
        <v>13.487500000000001</v>
      </c>
      <c r="BB42" s="55">
        <f t="shared" si="33"/>
        <v>16.483332204914021</v>
      </c>
      <c r="BC42" s="1" t="s">
        <v>79</v>
      </c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</row>
    <row r="43" spans="2:88" x14ac:dyDescent="0.35">
      <c r="B43" s="1" t="s">
        <v>131</v>
      </c>
      <c r="C43" s="31">
        <v>60.28</v>
      </c>
      <c r="D43" s="31">
        <v>5.78</v>
      </c>
      <c r="E43" s="31">
        <v>9.67</v>
      </c>
      <c r="AB43" s="53" t="s">
        <v>1</v>
      </c>
      <c r="AC43" s="8">
        <f>M6</f>
        <v>64.742500000000007</v>
      </c>
      <c r="AD43" s="8">
        <f t="shared" si="30"/>
        <v>66.660027093028944</v>
      </c>
      <c r="AE43" s="1" t="s">
        <v>179</v>
      </c>
      <c r="AN43" s="97" t="s">
        <v>132</v>
      </c>
      <c r="AO43" s="8">
        <f t="shared" si="31"/>
        <v>6.1825000000000001</v>
      </c>
      <c r="AP43" s="55">
        <f t="shared" si="32"/>
        <v>6.8546157390564852</v>
      </c>
      <c r="AQ43" s="1" t="s">
        <v>179</v>
      </c>
      <c r="AZ43" s="1" t="s">
        <v>1</v>
      </c>
      <c r="BA43" s="66">
        <f>M26</f>
        <v>14.052499999999998</v>
      </c>
      <c r="BB43" s="55">
        <f t="shared" si="33"/>
        <v>17.048332204914018</v>
      </c>
      <c r="BC43" s="1" t="s">
        <v>79</v>
      </c>
    </row>
    <row r="44" spans="2:88" x14ac:dyDescent="0.35">
      <c r="B44" s="1" t="s">
        <v>132</v>
      </c>
      <c r="C44" s="31">
        <v>56.38</v>
      </c>
      <c r="D44" s="31">
        <v>5.89</v>
      </c>
      <c r="E44" s="31">
        <v>5.73</v>
      </c>
    </row>
  </sheetData>
  <mergeCells count="29">
    <mergeCell ref="B37:B38"/>
    <mergeCell ref="C37:E37"/>
    <mergeCell ref="B4:B5"/>
    <mergeCell ref="C4:E4"/>
    <mergeCell ref="B15:B16"/>
    <mergeCell ref="C15:E15"/>
    <mergeCell ref="B26:B27"/>
    <mergeCell ref="C26:E26"/>
    <mergeCell ref="AB24:AB25"/>
    <mergeCell ref="AC24:AC25"/>
    <mergeCell ref="AD24:AD25"/>
    <mergeCell ref="AE24:AE25"/>
    <mergeCell ref="AH24:AH25"/>
    <mergeCell ref="AF24:AG24"/>
    <mergeCell ref="AI24:AI25"/>
    <mergeCell ref="AN24:AN25"/>
    <mergeCell ref="AO24:AO25"/>
    <mergeCell ref="AP24:AP25"/>
    <mergeCell ref="AQ24:AQ25"/>
    <mergeCell ref="AT24:AT25"/>
    <mergeCell ref="AR24:AS24"/>
    <mergeCell ref="AU24:AU25"/>
    <mergeCell ref="AZ24:AZ25"/>
    <mergeCell ref="BG24:BG25"/>
    <mergeCell ref="BA24:BA25"/>
    <mergeCell ref="BB24:BB25"/>
    <mergeCell ref="BC24:BC25"/>
    <mergeCell ref="BF24:BF25"/>
    <mergeCell ref="BD24:BE24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P222"/>
  <sheetViews>
    <sheetView topLeftCell="O10" zoomScale="83" zoomScaleNormal="78" workbookViewId="0">
      <selection activeCell="V6" sqref="V6"/>
    </sheetView>
  </sheetViews>
  <sheetFormatPr defaultRowHeight="14.5" x14ac:dyDescent="0.35"/>
  <cols>
    <col min="1" max="1" width="9.6328125" style="29" customWidth="1"/>
    <col min="2" max="8" width="8.7265625" style="29"/>
    <col min="9" max="9" width="10.36328125" style="29" customWidth="1"/>
    <col min="10" max="23" width="8.7265625" style="29"/>
    <col min="24" max="24" width="8.7265625" style="29" customWidth="1"/>
    <col min="25" max="25" width="8.7265625" style="29"/>
    <col min="26" max="26" width="8.7265625" style="29" customWidth="1"/>
    <col min="27" max="16384" width="8.7265625" style="29"/>
  </cols>
  <sheetData>
    <row r="1" spans="1:42" x14ac:dyDescent="0.35">
      <c r="A1" s="32" t="s">
        <v>95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42" x14ac:dyDescent="0.3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42" x14ac:dyDescent="0.35">
      <c r="A3" s="133" t="s">
        <v>87</v>
      </c>
      <c r="B3" s="133" t="s">
        <v>88</v>
      </c>
      <c r="C3" s="133"/>
      <c r="D3" s="133"/>
      <c r="E3" s="133"/>
      <c r="F3" s="133"/>
      <c r="G3" s="133"/>
      <c r="H3" s="32"/>
      <c r="I3" s="133" t="s">
        <v>87</v>
      </c>
      <c r="J3" s="133" t="s">
        <v>88</v>
      </c>
      <c r="K3" s="133"/>
      <c r="L3" s="133"/>
      <c r="M3" s="133"/>
      <c r="N3" s="133"/>
      <c r="O3" s="133"/>
      <c r="P3" s="134" t="s">
        <v>55</v>
      </c>
      <c r="R3" s="30" t="s">
        <v>51</v>
      </c>
      <c r="S3" s="30">
        <v>6</v>
      </c>
    </row>
    <row r="4" spans="1:42" x14ac:dyDescent="0.35">
      <c r="A4" s="133"/>
      <c r="B4" s="35">
        <v>314</v>
      </c>
      <c r="C4" s="35">
        <v>437</v>
      </c>
      <c r="D4" s="35">
        <v>756</v>
      </c>
      <c r="E4" s="35">
        <v>689</v>
      </c>
      <c r="F4" s="35">
        <v>912</v>
      </c>
      <c r="G4" s="35">
        <v>296</v>
      </c>
      <c r="H4" s="32"/>
      <c r="I4" s="133"/>
      <c r="J4" s="34">
        <v>314</v>
      </c>
      <c r="K4" s="34">
        <v>437</v>
      </c>
      <c r="L4" s="34">
        <v>756</v>
      </c>
      <c r="M4" s="34">
        <v>689</v>
      </c>
      <c r="N4" s="34">
        <v>912</v>
      </c>
      <c r="O4" s="34">
        <v>296</v>
      </c>
      <c r="P4" s="134"/>
      <c r="R4" s="30" t="s">
        <v>52</v>
      </c>
      <c r="S4" s="30">
        <v>4</v>
      </c>
    </row>
    <row r="5" spans="1:42" x14ac:dyDescent="0.35">
      <c r="A5" s="35">
        <v>1</v>
      </c>
      <c r="B5" s="33">
        <v>2</v>
      </c>
      <c r="C5" s="33">
        <v>5</v>
      </c>
      <c r="D5" s="33">
        <v>5</v>
      </c>
      <c r="E5" s="33">
        <v>4</v>
      </c>
      <c r="F5" s="33">
        <v>4</v>
      </c>
      <c r="G5" s="33">
        <v>3</v>
      </c>
      <c r="H5" s="32"/>
      <c r="I5" s="35">
        <v>1</v>
      </c>
      <c r="J5" s="36">
        <v>1</v>
      </c>
      <c r="K5" s="36">
        <v>5.5</v>
      </c>
      <c r="L5" s="36">
        <v>5.5</v>
      </c>
      <c r="M5" s="36">
        <v>3.5</v>
      </c>
      <c r="N5" s="36">
        <v>3.5</v>
      </c>
      <c r="O5" s="36">
        <v>2</v>
      </c>
      <c r="P5" s="36">
        <f>SUM(J5:O5)</f>
        <v>21</v>
      </c>
    </row>
    <row r="6" spans="1:42" x14ac:dyDescent="0.35">
      <c r="A6" s="35">
        <v>2</v>
      </c>
      <c r="B6" s="33">
        <v>3</v>
      </c>
      <c r="C6" s="33">
        <v>2</v>
      </c>
      <c r="D6" s="33">
        <v>2</v>
      </c>
      <c r="E6" s="33">
        <v>4</v>
      </c>
      <c r="F6" s="33">
        <v>4</v>
      </c>
      <c r="G6" s="33">
        <v>3</v>
      </c>
      <c r="H6" s="32"/>
      <c r="I6" s="35">
        <v>2</v>
      </c>
      <c r="J6" s="36">
        <v>3.5</v>
      </c>
      <c r="K6" s="36">
        <v>1.5</v>
      </c>
      <c r="L6" s="36">
        <v>1.5</v>
      </c>
      <c r="M6" s="36">
        <v>5.5</v>
      </c>
      <c r="N6" s="36">
        <v>5.5</v>
      </c>
      <c r="O6" s="36">
        <v>3.5</v>
      </c>
      <c r="P6" s="36">
        <f t="shared" ref="P6:P34" si="0">SUM(J6:O6)</f>
        <v>21</v>
      </c>
    </row>
    <row r="7" spans="1:42" x14ac:dyDescent="0.35">
      <c r="A7" s="35">
        <v>3</v>
      </c>
      <c r="B7" s="33">
        <v>4</v>
      </c>
      <c r="C7" s="33">
        <v>4</v>
      </c>
      <c r="D7" s="33">
        <v>3</v>
      </c>
      <c r="E7" s="33">
        <v>3</v>
      </c>
      <c r="F7" s="33">
        <v>5</v>
      </c>
      <c r="G7" s="33">
        <v>4</v>
      </c>
      <c r="H7" s="32"/>
      <c r="I7" s="35">
        <v>3</v>
      </c>
      <c r="J7" s="36">
        <v>4</v>
      </c>
      <c r="K7" s="36">
        <v>4</v>
      </c>
      <c r="L7" s="36">
        <v>1.5</v>
      </c>
      <c r="M7" s="36">
        <v>1.5</v>
      </c>
      <c r="N7" s="36">
        <v>6</v>
      </c>
      <c r="O7" s="36">
        <v>4</v>
      </c>
      <c r="P7" s="36">
        <f t="shared" si="0"/>
        <v>21</v>
      </c>
      <c r="AJ7" s="42"/>
      <c r="AK7" s="42"/>
      <c r="AL7" s="42"/>
      <c r="AM7" s="42"/>
      <c r="AN7" s="42"/>
      <c r="AO7" s="42"/>
      <c r="AP7" s="42"/>
    </row>
    <row r="8" spans="1:42" x14ac:dyDescent="0.35">
      <c r="A8" s="35">
        <v>4</v>
      </c>
      <c r="B8" s="33">
        <v>1</v>
      </c>
      <c r="C8" s="33">
        <v>4</v>
      </c>
      <c r="D8" s="33">
        <v>4</v>
      </c>
      <c r="E8" s="33">
        <v>1</v>
      </c>
      <c r="F8" s="33">
        <v>4</v>
      </c>
      <c r="G8" s="33">
        <v>4</v>
      </c>
      <c r="H8" s="32"/>
      <c r="I8" s="35">
        <v>4</v>
      </c>
      <c r="J8" s="36">
        <v>1.5</v>
      </c>
      <c r="K8" s="36">
        <v>4.5</v>
      </c>
      <c r="L8" s="36">
        <v>4.5</v>
      </c>
      <c r="M8" s="36">
        <v>1.5</v>
      </c>
      <c r="N8" s="36">
        <v>4.5</v>
      </c>
      <c r="O8" s="36">
        <v>4.5</v>
      </c>
      <c r="P8" s="36">
        <f t="shared" si="0"/>
        <v>21</v>
      </c>
      <c r="W8" s="42"/>
      <c r="X8" s="42"/>
      <c r="Y8" s="42"/>
      <c r="Z8" s="42"/>
      <c r="AA8" s="42"/>
      <c r="AB8" s="42"/>
      <c r="AC8" s="42"/>
      <c r="AF8" s="42"/>
      <c r="AJ8" s="42"/>
      <c r="AK8" s="42"/>
      <c r="AL8" s="42"/>
      <c r="AM8" s="42"/>
      <c r="AN8" s="42"/>
      <c r="AO8" s="42"/>
      <c r="AP8" s="42"/>
    </row>
    <row r="9" spans="1:42" x14ac:dyDescent="0.35">
      <c r="A9" s="35">
        <v>5</v>
      </c>
      <c r="B9" s="33">
        <v>3</v>
      </c>
      <c r="C9" s="33">
        <v>3</v>
      </c>
      <c r="D9" s="33">
        <v>3</v>
      </c>
      <c r="E9" s="33">
        <v>3</v>
      </c>
      <c r="F9" s="33">
        <v>3</v>
      </c>
      <c r="G9" s="33">
        <v>3</v>
      </c>
      <c r="H9" s="32"/>
      <c r="I9" s="35">
        <v>5</v>
      </c>
      <c r="J9" s="36">
        <v>3.5</v>
      </c>
      <c r="K9" s="36">
        <v>3.5</v>
      </c>
      <c r="L9" s="36">
        <v>3.5</v>
      </c>
      <c r="M9" s="36">
        <v>3.5</v>
      </c>
      <c r="N9" s="36">
        <v>3.5</v>
      </c>
      <c r="O9" s="36">
        <v>3.5</v>
      </c>
      <c r="P9" s="36">
        <f t="shared" si="0"/>
        <v>21</v>
      </c>
      <c r="U9" s="42"/>
      <c r="V9" s="42"/>
      <c r="W9" s="42"/>
      <c r="X9" s="42"/>
      <c r="Y9" s="42"/>
      <c r="Z9" s="42"/>
      <c r="AA9" s="42"/>
      <c r="AB9" s="42"/>
      <c r="AC9" s="42"/>
      <c r="AF9" s="42"/>
      <c r="AJ9" s="42"/>
      <c r="AK9" s="42"/>
      <c r="AL9" s="42"/>
      <c r="AM9" s="42"/>
      <c r="AN9" s="42"/>
      <c r="AO9" s="42"/>
      <c r="AP9" s="42"/>
    </row>
    <row r="10" spans="1:42" x14ac:dyDescent="0.35">
      <c r="A10" s="35">
        <v>6</v>
      </c>
      <c r="B10" s="33">
        <v>4</v>
      </c>
      <c r="C10" s="33">
        <v>4</v>
      </c>
      <c r="D10" s="33">
        <v>4</v>
      </c>
      <c r="E10" s="33">
        <v>5</v>
      </c>
      <c r="F10" s="33">
        <v>5</v>
      </c>
      <c r="G10" s="33">
        <v>2</v>
      </c>
      <c r="H10" s="32"/>
      <c r="I10" s="35">
        <v>6</v>
      </c>
      <c r="J10" s="36">
        <v>3</v>
      </c>
      <c r="K10" s="36">
        <v>3</v>
      </c>
      <c r="L10" s="36">
        <v>3</v>
      </c>
      <c r="M10" s="36">
        <v>5.5</v>
      </c>
      <c r="N10" s="36">
        <v>5.5</v>
      </c>
      <c r="O10" s="36">
        <v>1</v>
      </c>
      <c r="P10" s="36">
        <f t="shared" si="0"/>
        <v>21</v>
      </c>
      <c r="U10" s="42"/>
      <c r="V10" s="42"/>
      <c r="W10" s="42"/>
      <c r="X10" s="42"/>
      <c r="Y10" s="42"/>
      <c r="Z10" s="42"/>
      <c r="AA10" s="42"/>
      <c r="AB10" s="42"/>
      <c r="AC10" s="42"/>
      <c r="AF10" s="42"/>
      <c r="AJ10" s="42"/>
      <c r="AK10" s="42"/>
      <c r="AL10" s="42"/>
      <c r="AM10" s="42"/>
      <c r="AN10" s="42"/>
      <c r="AO10" s="42"/>
      <c r="AP10" s="42"/>
    </row>
    <row r="11" spans="1:42" x14ac:dyDescent="0.35">
      <c r="A11" s="35">
        <v>7</v>
      </c>
      <c r="B11" s="33">
        <v>4</v>
      </c>
      <c r="C11" s="33">
        <v>2</v>
      </c>
      <c r="D11" s="33">
        <v>2</v>
      </c>
      <c r="E11" s="33">
        <v>5</v>
      </c>
      <c r="F11" s="33">
        <v>4</v>
      </c>
      <c r="G11" s="33">
        <v>1</v>
      </c>
      <c r="H11" s="32"/>
      <c r="I11" s="35">
        <v>7</v>
      </c>
      <c r="J11" s="36">
        <v>4.5</v>
      </c>
      <c r="K11" s="36">
        <v>2.5</v>
      </c>
      <c r="L11" s="36">
        <v>2.5</v>
      </c>
      <c r="M11" s="36">
        <v>6</v>
      </c>
      <c r="N11" s="36">
        <v>4.5</v>
      </c>
      <c r="O11" s="36">
        <v>1</v>
      </c>
      <c r="P11" s="36">
        <f t="shared" si="0"/>
        <v>21</v>
      </c>
      <c r="U11" s="42"/>
      <c r="V11" s="42"/>
      <c r="W11" s="42"/>
      <c r="X11" s="42"/>
      <c r="Y11" s="42"/>
      <c r="Z11" s="42"/>
      <c r="AA11" s="42"/>
      <c r="AB11" s="42"/>
      <c r="AC11" s="42"/>
      <c r="AF11" s="42"/>
      <c r="AJ11" s="42"/>
      <c r="AK11" s="42"/>
      <c r="AL11" s="42"/>
      <c r="AM11" s="42"/>
      <c r="AN11" s="42"/>
      <c r="AO11" s="42"/>
      <c r="AP11" s="42"/>
    </row>
    <row r="12" spans="1:42" x14ac:dyDescent="0.35">
      <c r="A12" s="35">
        <v>8</v>
      </c>
      <c r="B12" s="33">
        <v>4</v>
      </c>
      <c r="C12" s="33">
        <v>4</v>
      </c>
      <c r="D12" s="33">
        <v>4</v>
      </c>
      <c r="E12" s="33">
        <v>5</v>
      </c>
      <c r="F12" s="33">
        <v>5</v>
      </c>
      <c r="G12" s="33">
        <v>3</v>
      </c>
      <c r="H12" s="32"/>
      <c r="I12" s="35">
        <v>8</v>
      </c>
      <c r="J12" s="36">
        <v>3</v>
      </c>
      <c r="K12" s="36">
        <v>3</v>
      </c>
      <c r="L12" s="36">
        <v>3</v>
      </c>
      <c r="M12" s="36">
        <v>5.5</v>
      </c>
      <c r="N12" s="36">
        <v>5.5</v>
      </c>
      <c r="O12" s="36">
        <v>1</v>
      </c>
      <c r="P12" s="36">
        <f t="shared" si="0"/>
        <v>21</v>
      </c>
      <c r="U12" s="42"/>
      <c r="V12" s="42"/>
      <c r="W12" s="42"/>
      <c r="X12" s="42"/>
      <c r="Y12" s="42"/>
      <c r="Z12" s="42"/>
      <c r="AA12" s="42"/>
      <c r="AB12" s="42"/>
      <c r="AC12" s="42"/>
      <c r="AF12" s="42"/>
      <c r="AJ12" s="42"/>
      <c r="AK12" s="42"/>
      <c r="AL12" s="42"/>
      <c r="AM12" s="42"/>
      <c r="AN12" s="42"/>
      <c r="AO12" s="42"/>
      <c r="AP12" s="42"/>
    </row>
    <row r="13" spans="1:42" x14ac:dyDescent="0.35">
      <c r="A13" s="35">
        <v>9</v>
      </c>
      <c r="B13" s="33">
        <v>4</v>
      </c>
      <c r="C13" s="33">
        <v>3</v>
      </c>
      <c r="D13" s="33">
        <v>3</v>
      </c>
      <c r="E13" s="33">
        <v>5</v>
      </c>
      <c r="F13" s="33">
        <v>4</v>
      </c>
      <c r="G13" s="33">
        <v>3</v>
      </c>
      <c r="H13" s="32"/>
      <c r="I13" s="35">
        <v>9</v>
      </c>
      <c r="J13" s="36">
        <v>4.5</v>
      </c>
      <c r="K13" s="36">
        <v>2</v>
      </c>
      <c r="L13" s="36">
        <v>2</v>
      </c>
      <c r="M13" s="36">
        <v>6</v>
      </c>
      <c r="N13" s="36">
        <v>4.5</v>
      </c>
      <c r="O13" s="36">
        <v>2</v>
      </c>
      <c r="P13" s="36">
        <f t="shared" si="0"/>
        <v>21</v>
      </c>
      <c r="U13" s="42" t="s">
        <v>90</v>
      </c>
      <c r="V13" s="42"/>
      <c r="W13" s="42"/>
      <c r="X13" s="42"/>
      <c r="Y13" s="42"/>
      <c r="Z13" s="42"/>
      <c r="AA13" s="42"/>
      <c r="AB13" s="42"/>
      <c r="AC13" s="42"/>
      <c r="AF13" s="42"/>
      <c r="AJ13" s="42"/>
      <c r="AK13" s="42"/>
      <c r="AL13" s="42"/>
      <c r="AM13" s="42"/>
      <c r="AN13" s="42"/>
      <c r="AO13" s="42"/>
      <c r="AP13" s="42"/>
    </row>
    <row r="14" spans="1:42" x14ac:dyDescent="0.35">
      <c r="A14" s="35">
        <v>10</v>
      </c>
      <c r="B14" s="33">
        <v>3</v>
      </c>
      <c r="C14" s="33">
        <v>3</v>
      </c>
      <c r="D14" s="33">
        <v>4</v>
      </c>
      <c r="E14" s="33">
        <v>4</v>
      </c>
      <c r="F14" s="33">
        <v>3</v>
      </c>
      <c r="G14" s="33">
        <v>3</v>
      </c>
      <c r="H14" s="32"/>
      <c r="I14" s="35">
        <v>10</v>
      </c>
      <c r="J14" s="36">
        <v>2.5</v>
      </c>
      <c r="K14" s="36">
        <v>2.5</v>
      </c>
      <c r="L14" s="36">
        <v>5.5</v>
      </c>
      <c r="M14" s="36">
        <v>5.5</v>
      </c>
      <c r="N14" s="36">
        <v>2.5</v>
      </c>
      <c r="O14" s="36">
        <v>2.5</v>
      </c>
      <c r="P14" s="36">
        <f t="shared" si="0"/>
        <v>21</v>
      </c>
      <c r="U14" s="42" t="s">
        <v>30</v>
      </c>
      <c r="V14" s="42">
        <f>(12/((S4*S3)*(S3+1))*SUMSQ(J35:O35)-3*(S4)*(S3+1))</f>
        <v>4876.4642857142853</v>
      </c>
      <c r="W14" s="42"/>
      <c r="X14" s="42"/>
      <c r="Y14" s="42"/>
      <c r="Z14" s="42" t="s">
        <v>99</v>
      </c>
      <c r="AA14" s="42" t="s">
        <v>94</v>
      </c>
      <c r="AB14" s="42"/>
      <c r="AC14" s="42"/>
      <c r="AF14" s="42"/>
      <c r="AJ14" s="42"/>
      <c r="AK14" s="42"/>
      <c r="AL14" s="42"/>
      <c r="AM14" s="42"/>
      <c r="AN14" s="42"/>
      <c r="AO14" s="42"/>
      <c r="AP14" s="42"/>
    </row>
    <row r="15" spans="1:42" x14ac:dyDescent="0.35">
      <c r="A15" s="35">
        <v>11</v>
      </c>
      <c r="B15" s="33">
        <v>4</v>
      </c>
      <c r="C15" s="33">
        <v>4</v>
      </c>
      <c r="D15" s="33">
        <v>1</v>
      </c>
      <c r="E15" s="33">
        <v>5</v>
      </c>
      <c r="F15" s="33">
        <v>4</v>
      </c>
      <c r="G15" s="33">
        <v>2</v>
      </c>
      <c r="H15" s="32"/>
      <c r="I15" s="35">
        <v>11</v>
      </c>
      <c r="J15" s="36">
        <v>4</v>
      </c>
      <c r="K15" s="36">
        <v>4</v>
      </c>
      <c r="L15" s="36">
        <v>1</v>
      </c>
      <c r="M15" s="36">
        <v>6</v>
      </c>
      <c r="N15" s="36">
        <v>4</v>
      </c>
      <c r="O15" s="36">
        <v>2</v>
      </c>
      <c r="P15" s="36">
        <f t="shared" si="0"/>
        <v>21</v>
      </c>
      <c r="U15" s="42" t="s">
        <v>91</v>
      </c>
      <c r="V15" s="42">
        <f>_xlfn.CHISQ.INV.RT(0.05,5)</f>
        <v>11.070497693516353</v>
      </c>
      <c r="W15" s="42" t="s">
        <v>98</v>
      </c>
      <c r="X15" s="42"/>
      <c r="Y15" s="42"/>
      <c r="Z15" s="42" t="s">
        <v>101</v>
      </c>
      <c r="AA15" s="42"/>
      <c r="AB15" s="42"/>
      <c r="AC15" s="42"/>
      <c r="AF15" s="42"/>
      <c r="AJ15" s="42"/>
      <c r="AK15" s="42"/>
      <c r="AL15" s="42"/>
      <c r="AM15" s="42"/>
      <c r="AN15" s="42"/>
      <c r="AO15" s="42"/>
      <c r="AP15" s="42"/>
    </row>
    <row r="16" spans="1:42" x14ac:dyDescent="0.35">
      <c r="A16" s="35">
        <v>12</v>
      </c>
      <c r="B16" s="33">
        <v>3</v>
      </c>
      <c r="C16" s="33">
        <v>2</v>
      </c>
      <c r="D16" s="33">
        <v>2</v>
      </c>
      <c r="E16" s="33">
        <v>5</v>
      </c>
      <c r="F16" s="33">
        <v>4</v>
      </c>
      <c r="G16" s="33">
        <v>3</v>
      </c>
      <c r="H16" s="32"/>
      <c r="I16" s="35">
        <v>12</v>
      </c>
      <c r="J16" s="36">
        <v>3.5</v>
      </c>
      <c r="K16" s="36">
        <v>1.5</v>
      </c>
      <c r="L16" s="36">
        <v>1.5</v>
      </c>
      <c r="M16" s="36">
        <v>6</v>
      </c>
      <c r="N16" s="36">
        <v>5</v>
      </c>
      <c r="O16" s="36">
        <v>3.5</v>
      </c>
      <c r="P16" s="36">
        <f t="shared" si="0"/>
        <v>21</v>
      </c>
      <c r="U16" s="42"/>
      <c r="V16" s="42"/>
      <c r="W16" s="42"/>
      <c r="X16" s="42"/>
      <c r="Y16" s="42"/>
      <c r="Z16" s="42"/>
      <c r="AA16" s="42"/>
      <c r="AB16" s="42"/>
      <c r="AC16" s="42"/>
      <c r="AF16" s="42"/>
      <c r="AJ16" s="42"/>
      <c r="AK16" s="42"/>
      <c r="AL16" s="42"/>
      <c r="AM16" s="42"/>
      <c r="AN16" s="42"/>
      <c r="AO16" s="42"/>
      <c r="AP16" s="42"/>
    </row>
    <row r="17" spans="1:42" x14ac:dyDescent="0.35">
      <c r="A17" s="35">
        <v>13</v>
      </c>
      <c r="B17" s="33">
        <v>3</v>
      </c>
      <c r="C17" s="33">
        <v>2</v>
      </c>
      <c r="D17" s="33">
        <v>2</v>
      </c>
      <c r="E17" s="33">
        <v>5</v>
      </c>
      <c r="F17" s="33">
        <v>4</v>
      </c>
      <c r="G17" s="33">
        <v>3</v>
      </c>
      <c r="H17" s="32"/>
      <c r="I17" s="35">
        <v>13</v>
      </c>
      <c r="J17" s="36">
        <v>3.5</v>
      </c>
      <c r="K17" s="36">
        <v>1.5</v>
      </c>
      <c r="L17" s="36">
        <v>1.5</v>
      </c>
      <c r="M17" s="36">
        <v>6</v>
      </c>
      <c r="N17" s="36">
        <v>5</v>
      </c>
      <c r="O17" s="36">
        <v>3.5</v>
      </c>
      <c r="P17" s="36">
        <f t="shared" si="0"/>
        <v>21</v>
      </c>
      <c r="U17" s="42" t="s">
        <v>102</v>
      </c>
      <c r="V17" s="42"/>
      <c r="W17" s="42"/>
      <c r="X17" s="42"/>
      <c r="Y17" s="42"/>
      <c r="Z17" s="42"/>
      <c r="AA17" s="42"/>
      <c r="AB17" s="42"/>
      <c r="AC17" s="42"/>
      <c r="AF17" s="42"/>
      <c r="AJ17" s="42"/>
      <c r="AK17" s="42"/>
      <c r="AL17" s="42"/>
      <c r="AM17" s="42"/>
      <c r="AN17" s="42"/>
      <c r="AO17" s="42"/>
      <c r="AP17" s="42"/>
    </row>
    <row r="18" spans="1:42" x14ac:dyDescent="0.35">
      <c r="A18" s="35">
        <v>14</v>
      </c>
      <c r="B18" s="33">
        <v>5</v>
      </c>
      <c r="C18" s="33">
        <v>5</v>
      </c>
      <c r="D18" s="33">
        <v>4</v>
      </c>
      <c r="E18" s="33">
        <v>5</v>
      </c>
      <c r="F18" s="33">
        <v>5</v>
      </c>
      <c r="G18" s="33">
        <v>2</v>
      </c>
      <c r="H18" s="32"/>
      <c r="I18" s="35">
        <v>14</v>
      </c>
      <c r="J18" s="36">
        <v>4.5</v>
      </c>
      <c r="K18" s="36">
        <v>4.5</v>
      </c>
      <c r="L18" s="36">
        <v>2</v>
      </c>
      <c r="M18" s="36">
        <v>4.5</v>
      </c>
      <c r="N18" s="36">
        <v>4.5</v>
      </c>
      <c r="O18" s="36">
        <v>1</v>
      </c>
      <c r="P18" s="36">
        <f t="shared" si="0"/>
        <v>21</v>
      </c>
      <c r="U18" s="42" t="s">
        <v>239</v>
      </c>
      <c r="V18" s="42"/>
      <c r="W18" s="42"/>
      <c r="X18" s="42"/>
      <c r="Y18" s="42"/>
      <c r="Z18" s="42"/>
      <c r="AA18" s="42"/>
      <c r="AB18" s="42"/>
      <c r="AC18" s="42"/>
      <c r="AF18" s="42"/>
      <c r="AJ18" s="42"/>
      <c r="AK18" s="42"/>
      <c r="AL18" s="42"/>
      <c r="AM18" s="42"/>
      <c r="AN18" s="42"/>
      <c r="AO18" s="42"/>
      <c r="AP18" s="42"/>
    </row>
    <row r="19" spans="1:42" x14ac:dyDescent="0.35">
      <c r="A19" s="35">
        <v>15</v>
      </c>
      <c r="B19" s="33">
        <v>4</v>
      </c>
      <c r="C19" s="33">
        <v>3</v>
      </c>
      <c r="D19" s="33">
        <v>2</v>
      </c>
      <c r="E19" s="33">
        <v>4</v>
      </c>
      <c r="F19" s="33">
        <v>3</v>
      </c>
      <c r="G19" s="33">
        <v>2</v>
      </c>
      <c r="H19" s="32"/>
      <c r="I19" s="35">
        <v>15</v>
      </c>
      <c r="J19" s="36">
        <v>5.5</v>
      </c>
      <c r="K19" s="36">
        <v>3.5</v>
      </c>
      <c r="L19" s="36">
        <v>1.5</v>
      </c>
      <c r="M19" s="36">
        <v>5.5</v>
      </c>
      <c r="N19" s="36">
        <v>3.5</v>
      </c>
      <c r="O19" s="36">
        <v>1.5</v>
      </c>
      <c r="P19" s="36">
        <f t="shared" si="0"/>
        <v>21</v>
      </c>
      <c r="U19" s="42"/>
      <c r="V19" s="42"/>
      <c r="W19" s="42"/>
      <c r="X19" s="42"/>
      <c r="Y19" s="42"/>
      <c r="Z19" s="42"/>
      <c r="AA19" s="42"/>
      <c r="AB19" s="42"/>
      <c r="AC19" s="42"/>
      <c r="AF19" s="42"/>
      <c r="AJ19" s="42"/>
      <c r="AK19" s="42"/>
      <c r="AL19" s="42"/>
      <c r="AM19" s="42"/>
      <c r="AN19" s="42"/>
      <c r="AO19" s="42"/>
      <c r="AP19" s="42"/>
    </row>
    <row r="20" spans="1:42" x14ac:dyDescent="0.35">
      <c r="A20" s="35">
        <v>16</v>
      </c>
      <c r="B20" s="33">
        <v>4</v>
      </c>
      <c r="C20" s="33">
        <v>2</v>
      </c>
      <c r="D20" s="33">
        <v>1</v>
      </c>
      <c r="E20" s="33">
        <v>5</v>
      </c>
      <c r="F20" s="33">
        <v>4</v>
      </c>
      <c r="G20" s="33">
        <v>2</v>
      </c>
      <c r="H20" s="32"/>
      <c r="I20" s="35">
        <v>16</v>
      </c>
      <c r="J20" s="36">
        <v>4.5</v>
      </c>
      <c r="K20" s="36">
        <v>2.5</v>
      </c>
      <c r="L20" s="36">
        <v>1</v>
      </c>
      <c r="M20" s="36">
        <v>6</v>
      </c>
      <c r="N20" s="36">
        <v>4.5</v>
      </c>
      <c r="O20" s="36">
        <v>2.5</v>
      </c>
      <c r="P20" s="36">
        <f t="shared" si="0"/>
        <v>21</v>
      </c>
      <c r="U20" s="42" t="s">
        <v>104</v>
      </c>
      <c r="V20" s="42"/>
      <c r="W20" s="42"/>
      <c r="X20" s="42"/>
      <c r="Y20" s="42"/>
      <c r="Z20" s="42"/>
      <c r="AA20" s="42"/>
      <c r="AB20" s="42"/>
      <c r="AC20" s="42"/>
      <c r="AF20" s="42"/>
      <c r="AJ20" s="42"/>
      <c r="AK20" s="42"/>
      <c r="AL20" s="42"/>
      <c r="AM20" s="42"/>
      <c r="AN20" s="42"/>
      <c r="AO20" s="42"/>
      <c r="AP20" s="42"/>
    </row>
    <row r="21" spans="1:42" x14ac:dyDescent="0.35">
      <c r="A21" s="35">
        <v>17</v>
      </c>
      <c r="B21" s="33">
        <v>3</v>
      </c>
      <c r="C21" s="33">
        <v>2</v>
      </c>
      <c r="D21" s="33">
        <v>4</v>
      </c>
      <c r="E21" s="33">
        <v>2</v>
      </c>
      <c r="F21" s="33">
        <v>5</v>
      </c>
      <c r="G21" s="33">
        <v>2</v>
      </c>
      <c r="H21" s="32"/>
      <c r="I21" s="35">
        <v>17</v>
      </c>
      <c r="J21" s="36">
        <v>4</v>
      </c>
      <c r="K21" s="36">
        <v>2</v>
      </c>
      <c r="L21" s="36">
        <v>5</v>
      </c>
      <c r="M21" s="36">
        <v>2</v>
      </c>
      <c r="N21" s="36">
        <v>6</v>
      </c>
      <c r="O21" s="36">
        <v>2</v>
      </c>
      <c r="P21" s="36">
        <f t="shared" si="0"/>
        <v>21</v>
      </c>
      <c r="U21" s="42">
        <f>1.645*SQRT(S4*S3*(S3+1)/6)</f>
        <v>8.7045218134025042</v>
      </c>
      <c r="V21" s="42"/>
      <c r="W21" s="42"/>
      <c r="X21" s="42"/>
      <c r="Y21" s="42"/>
      <c r="Z21" s="42"/>
      <c r="AA21" s="42"/>
      <c r="AB21" s="42"/>
      <c r="AC21" s="42"/>
      <c r="AF21" s="42"/>
      <c r="AJ21" s="42"/>
      <c r="AK21" s="42"/>
      <c r="AL21" s="42"/>
      <c r="AM21" s="42"/>
      <c r="AN21" s="42"/>
      <c r="AO21" s="42"/>
      <c r="AP21" s="42"/>
    </row>
    <row r="22" spans="1:42" x14ac:dyDescent="0.35">
      <c r="A22" s="35">
        <v>18</v>
      </c>
      <c r="B22" s="33">
        <v>4</v>
      </c>
      <c r="C22" s="33">
        <v>3</v>
      </c>
      <c r="D22" s="33">
        <v>4</v>
      </c>
      <c r="E22" s="33">
        <v>4</v>
      </c>
      <c r="F22" s="33">
        <v>4</v>
      </c>
      <c r="G22" s="33">
        <v>3</v>
      </c>
      <c r="H22" s="32"/>
      <c r="I22" s="35">
        <v>18</v>
      </c>
      <c r="J22" s="36">
        <v>4.5</v>
      </c>
      <c r="K22" s="36">
        <v>1.5</v>
      </c>
      <c r="L22" s="36">
        <v>4.5</v>
      </c>
      <c r="M22" s="36">
        <v>4.5</v>
      </c>
      <c r="N22" s="36">
        <v>4.5</v>
      </c>
      <c r="O22" s="36">
        <v>1.5</v>
      </c>
      <c r="P22" s="36">
        <f t="shared" si="0"/>
        <v>21</v>
      </c>
      <c r="U22" s="42" t="s">
        <v>240</v>
      </c>
      <c r="V22" s="42"/>
      <c r="W22" s="42"/>
      <c r="X22" s="42"/>
      <c r="Y22" s="42"/>
      <c r="Z22" s="42"/>
      <c r="AA22" s="42"/>
      <c r="AB22" s="42"/>
      <c r="AC22" s="42"/>
      <c r="AF22" s="42"/>
      <c r="AJ22" s="42"/>
      <c r="AK22" s="42"/>
      <c r="AL22" s="42"/>
      <c r="AM22" s="42"/>
      <c r="AN22" s="42"/>
      <c r="AO22" s="42"/>
      <c r="AP22" s="42"/>
    </row>
    <row r="23" spans="1:42" x14ac:dyDescent="0.35">
      <c r="A23" s="35">
        <v>19</v>
      </c>
      <c r="B23" s="33">
        <v>5</v>
      </c>
      <c r="C23" s="33">
        <v>5</v>
      </c>
      <c r="D23" s="33">
        <v>5</v>
      </c>
      <c r="E23" s="33">
        <v>5</v>
      </c>
      <c r="F23" s="33">
        <v>4</v>
      </c>
      <c r="G23" s="33">
        <v>1</v>
      </c>
      <c r="H23" s="32"/>
      <c r="I23" s="35">
        <v>19</v>
      </c>
      <c r="J23" s="36">
        <v>4.5</v>
      </c>
      <c r="K23" s="36">
        <v>4.5</v>
      </c>
      <c r="L23" s="36">
        <v>4.5</v>
      </c>
      <c r="M23" s="36">
        <v>4.5</v>
      </c>
      <c r="N23" s="36">
        <v>2</v>
      </c>
      <c r="O23" s="36">
        <v>1</v>
      </c>
      <c r="P23" s="36">
        <f t="shared" si="0"/>
        <v>21</v>
      </c>
      <c r="U23" s="42"/>
      <c r="V23" s="42"/>
      <c r="W23" s="42"/>
      <c r="X23" s="42"/>
      <c r="Y23" s="42"/>
      <c r="Z23" s="42"/>
      <c r="AA23" s="42"/>
      <c r="AB23" s="42"/>
      <c r="AC23" s="42"/>
      <c r="AF23" s="42"/>
      <c r="AJ23" s="42"/>
      <c r="AK23" s="42"/>
      <c r="AL23" s="42"/>
      <c r="AM23" s="42"/>
      <c r="AN23" s="42"/>
      <c r="AO23" s="42"/>
      <c r="AP23" s="42"/>
    </row>
    <row r="24" spans="1:42" x14ac:dyDescent="0.35">
      <c r="A24" s="35">
        <v>20</v>
      </c>
      <c r="B24" s="33">
        <v>3</v>
      </c>
      <c r="C24" s="33">
        <v>4</v>
      </c>
      <c r="D24" s="33">
        <v>4</v>
      </c>
      <c r="E24" s="33">
        <v>4</v>
      </c>
      <c r="F24" s="33">
        <v>4</v>
      </c>
      <c r="G24" s="33">
        <v>3</v>
      </c>
      <c r="H24" s="32"/>
      <c r="I24" s="35">
        <v>20</v>
      </c>
      <c r="J24" s="36">
        <v>1.5</v>
      </c>
      <c r="K24" s="36">
        <v>4.5</v>
      </c>
      <c r="L24" s="36">
        <v>4.5</v>
      </c>
      <c r="M24" s="36">
        <v>4.5</v>
      </c>
      <c r="N24" s="36">
        <v>4.5</v>
      </c>
      <c r="O24" s="36">
        <v>1.5</v>
      </c>
      <c r="P24" s="36">
        <f t="shared" si="0"/>
        <v>21</v>
      </c>
      <c r="U24" s="42" t="s">
        <v>105</v>
      </c>
      <c r="V24" s="42"/>
      <c r="W24" s="42"/>
      <c r="X24" s="42"/>
      <c r="Y24" s="42"/>
      <c r="Z24" s="42"/>
      <c r="AA24" s="42"/>
      <c r="AB24" s="42"/>
      <c r="AC24" s="42"/>
      <c r="AF24" s="42"/>
      <c r="AJ24" s="42"/>
      <c r="AK24" s="42"/>
      <c r="AL24" s="42"/>
      <c r="AO24" s="42"/>
      <c r="AP24" s="42"/>
    </row>
    <row r="25" spans="1:42" x14ac:dyDescent="0.35">
      <c r="A25" s="35">
        <v>21</v>
      </c>
      <c r="B25" s="33">
        <v>3</v>
      </c>
      <c r="C25" s="33">
        <v>4</v>
      </c>
      <c r="D25" s="33">
        <v>2</v>
      </c>
      <c r="E25" s="33">
        <v>2</v>
      </c>
      <c r="F25" s="33">
        <v>3</v>
      </c>
      <c r="G25" s="33">
        <v>3</v>
      </c>
      <c r="H25" s="32"/>
      <c r="I25" s="35">
        <v>21</v>
      </c>
      <c r="J25" s="36">
        <v>4</v>
      </c>
      <c r="K25" s="36">
        <v>6</v>
      </c>
      <c r="L25" s="36">
        <v>1.5</v>
      </c>
      <c r="M25" s="36">
        <v>1.5</v>
      </c>
      <c r="N25" s="36">
        <v>4</v>
      </c>
      <c r="O25" s="36">
        <v>4</v>
      </c>
      <c r="P25" s="36">
        <f t="shared" si="0"/>
        <v>21</v>
      </c>
      <c r="U25" s="98" t="s">
        <v>8</v>
      </c>
      <c r="V25" s="98" t="s">
        <v>20</v>
      </c>
      <c r="W25" s="98" t="s">
        <v>107</v>
      </c>
      <c r="X25" s="98" t="s">
        <v>78</v>
      </c>
      <c r="Y25" s="98" t="s">
        <v>50</v>
      </c>
      <c r="Z25" s="42"/>
      <c r="AF25" s="42"/>
      <c r="AJ25" s="42"/>
      <c r="AK25" s="42"/>
      <c r="AL25" s="42"/>
      <c r="AO25" s="42"/>
      <c r="AP25" s="42"/>
    </row>
    <row r="26" spans="1:42" x14ac:dyDescent="0.35">
      <c r="A26" s="35">
        <v>22</v>
      </c>
      <c r="B26" s="33">
        <v>4</v>
      </c>
      <c r="C26" s="33">
        <v>3</v>
      </c>
      <c r="D26" s="33">
        <v>4</v>
      </c>
      <c r="E26" s="33">
        <v>5</v>
      </c>
      <c r="F26" s="33">
        <v>4</v>
      </c>
      <c r="G26" s="33">
        <v>4</v>
      </c>
      <c r="H26" s="32"/>
      <c r="I26" s="35">
        <v>22</v>
      </c>
      <c r="J26" s="36">
        <v>3.5</v>
      </c>
      <c r="K26" s="36">
        <v>1</v>
      </c>
      <c r="L26" s="36">
        <v>6</v>
      </c>
      <c r="M26" s="36">
        <v>3.5</v>
      </c>
      <c r="N26" s="36">
        <v>3.5</v>
      </c>
      <c r="O26" s="36">
        <v>3.5</v>
      </c>
      <c r="P26" s="36">
        <f t="shared" si="0"/>
        <v>21</v>
      </c>
      <c r="U26" s="43" t="s">
        <v>132</v>
      </c>
      <c r="V26" s="44">
        <f>O36</f>
        <v>2.25</v>
      </c>
      <c r="W26" s="44">
        <f>O35</f>
        <v>67.5</v>
      </c>
      <c r="X26" s="44">
        <f t="shared" ref="X26:X31" si="1">W26+$U$21</f>
        <v>76.204521813402508</v>
      </c>
      <c r="Y26" s="43" t="s">
        <v>75</v>
      </c>
      <c r="Z26" s="42"/>
      <c r="AA26" s="41">
        <v>689</v>
      </c>
      <c r="AB26" s="41" t="s">
        <v>1</v>
      </c>
      <c r="AC26" s="101">
        <f>V31</f>
        <v>4.55</v>
      </c>
      <c r="AF26" s="42"/>
      <c r="AJ26" s="42"/>
      <c r="AK26" s="42"/>
      <c r="AL26" s="42"/>
      <c r="AO26" s="42"/>
      <c r="AP26" s="42"/>
    </row>
    <row r="27" spans="1:42" x14ac:dyDescent="0.35">
      <c r="A27" s="35">
        <v>23</v>
      </c>
      <c r="B27" s="33">
        <v>4</v>
      </c>
      <c r="C27" s="33">
        <v>4</v>
      </c>
      <c r="D27" s="33">
        <v>4</v>
      </c>
      <c r="E27" s="33">
        <v>4</v>
      </c>
      <c r="F27" s="33">
        <v>4</v>
      </c>
      <c r="G27" s="33">
        <v>3</v>
      </c>
      <c r="H27" s="32"/>
      <c r="I27" s="35">
        <v>23</v>
      </c>
      <c r="J27" s="36">
        <v>4</v>
      </c>
      <c r="K27" s="36">
        <v>4</v>
      </c>
      <c r="L27" s="36">
        <v>4</v>
      </c>
      <c r="M27" s="36">
        <v>4</v>
      </c>
      <c r="N27" s="36">
        <v>4</v>
      </c>
      <c r="O27" s="36">
        <v>1</v>
      </c>
      <c r="P27" s="36">
        <f t="shared" si="0"/>
        <v>21</v>
      </c>
      <c r="U27" s="43" t="s">
        <v>131</v>
      </c>
      <c r="V27" s="44">
        <f>L36</f>
        <v>3.1333333333333333</v>
      </c>
      <c r="W27" s="44">
        <f>L35</f>
        <v>94</v>
      </c>
      <c r="X27" s="44">
        <f t="shared" si="1"/>
        <v>102.70452181340251</v>
      </c>
      <c r="Y27" s="43" t="s">
        <v>76</v>
      </c>
      <c r="Z27" s="42"/>
      <c r="AA27" s="41">
        <v>912</v>
      </c>
      <c r="AB27" s="41" t="s">
        <v>2</v>
      </c>
      <c r="AC27" s="101">
        <f>V30</f>
        <v>4.3666666666666663</v>
      </c>
      <c r="AF27" s="42"/>
      <c r="AJ27" s="42"/>
      <c r="AK27" s="42"/>
      <c r="AL27" s="42"/>
      <c r="AO27" s="42"/>
      <c r="AP27" s="42"/>
    </row>
    <row r="28" spans="1:42" x14ac:dyDescent="0.35">
      <c r="A28" s="35">
        <v>24</v>
      </c>
      <c r="B28" s="33">
        <v>3</v>
      </c>
      <c r="C28" s="33">
        <v>5</v>
      </c>
      <c r="D28" s="33">
        <v>2</v>
      </c>
      <c r="E28" s="33">
        <v>5</v>
      </c>
      <c r="F28" s="33">
        <v>4</v>
      </c>
      <c r="G28" s="33">
        <v>4</v>
      </c>
      <c r="H28" s="32"/>
      <c r="I28" s="35">
        <v>24</v>
      </c>
      <c r="J28" s="36">
        <v>2</v>
      </c>
      <c r="K28" s="36">
        <v>5.5</v>
      </c>
      <c r="L28" s="36">
        <v>1</v>
      </c>
      <c r="M28" s="36">
        <v>5.5</v>
      </c>
      <c r="N28" s="36">
        <v>3.5</v>
      </c>
      <c r="O28" s="36">
        <v>3.5</v>
      </c>
      <c r="P28" s="36">
        <f t="shared" si="0"/>
        <v>21</v>
      </c>
      <c r="U28" s="43" t="s">
        <v>130</v>
      </c>
      <c r="V28" s="44">
        <f>K36</f>
        <v>3.1666666666666665</v>
      </c>
      <c r="W28" s="44">
        <f>K35</f>
        <v>95</v>
      </c>
      <c r="X28" s="44">
        <f t="shared" si="1"/>
        <v>103.70452181340251</v>
      </c>
      <c r="Y28" s="43" t="s">
        <v>76</v>
      </c>
      <c r="Z28" s="42"/>
      <c r="AA28" s="41">
        <v>314</v>
      </c>
      <c r="AB28" s="41" t="s">
        <v>3</v>
      </c>
      <c r="AC28" s="101">
        <f>V29</f>
        <v>3.5333333333333332</v>
      </c>
      <c r="AF28" s="42"/>
      <c r="AJ28" s="42"/>
      <c r="AK28" s="42"/>
      <c r="AL28" s="42"/>
      <c r="AO28" s="42"/>
      <c r="AP28" s="42"/>
    </row>
    <row r="29" spans="1:42" x14ac:dyDescent="0.35">
      <c r="A29" s="35">
        <v>25</v>
      </c>
      <c r="B29" s="33">
        <v>4</v>
      </c>
      <c r="C29" s="33">
        <v>3</v>
      </c>
      <c r="D29" s="33">
        <v>3</v>
      </c>
      <c r="E29" s="33">
        <v>3</v>
      </c>
      <c r="F29" s="33">
        <v>4</v>
      </c>
      <c r="G29" s="33">
        <v>2</v>
      </c>
      <c r="H29" s="32"/>
      <c r="I29" s="35">
        <v>25</v>
      </c>
      <c r="J29" s="36">
        <v>5.5</v>
      </c>
      <c r="K29" s="36">
        <v>3</v>
      </c>
      <c r="L29" s="36">
        <v>3</v>
      </c>
      <c r="M29" s="36">
        <v>3</v>
      </c>
      <c r="N29" s="36">
        <v>5.5</v>
      </c>
      <c r="O29" s="36">
        <v>1</v>
      </c>
      <c r="P29" s="36">
        <f t="shared" si="0"/>
        <v>21</v>
      </c>
      <c r="U29" s="43" t="s">
        <v>3</v>
      </c>
      <c r="V29" s="44">
        <f>J36</f>
        <v>3.5333333333333332</v>
      </c>
      <c r="W29" s="44">
        <f>J35</f>
        <v>106</v>
      </c>
      <c r="X29" s="44">
        <f t="shared" si="1"/>
        <v>114.70452181340251</v>
      </c>
      <c r="Y29" s="43" t="s">
        <v>79</v>
      </c>
      <c r="Z29" s="42"/>
      <c r="AA29" s="41">
        <v>437</v>
      </c>
      <c r="AB29" s="41" t="s">
        <v>130</v>
      </c>
      <c r="AC29" s="101">
        <f>V28</f>
        <v>3.1666666666666665</v>
      </c>
      <c r="AF29" s="42"/>
      <c r="AJ29" s="42"/>
      <c r="AK29" s="42"/>
      <c r="AL29" s="42"/>
      <c r="AO29" s="42"/>
      <c r="AP29" s="42"/>
    </row>
    <row r="30" spans="1:42" x14ac:dyDescent="0.35">
      <c r="A30" s="35">
        <v>26</v>
      </c>
      <c r="B30" s="33">
        <v>3</v>
      </c>
      <c r="C30" s="33">
        <v>3</v>
      </c>
      <c r="D30" s="33">
        <v>4</v>
      </c>
      <c r="E30" s="33">
        <v>4</v>
      </c>
      <c r="F30" s="33">
        <v>4</v>
      </c>
      <c r="G30" s="33">
        <v>2</v>
      </c>
      <c r="H30" s="32"/>
      <c r="I30" s="35">
        <v>26</v>
      </c>
      <c r="J30" s="36">
        <v>2.5</v>
      </c>
      <c r="K30" s="36">
        <v>2.5</v>
      </c>
      <c r="L30" s="36">
        <v>5</v>
      </c>
      <c r="M30" s="36">
        <v>5</v>
      </c>
      <c r="N30" s="36">
        <v>5</v>
      </c>
      <c r="O30" s="36">
        <v>1</v>
      </c>
      <c r="P30" s="36">
        <f t="shared" si="0"/>
        <v>21</v>
      </c>
      <c r="U30" s="43" t="s">
        <v>2</v>
      </c>
      <c r="V30" s="44">
        <f>N36</f>
        <v>4.3666666666666663</v>
      </c>
      <c r="W30" s="44">
        <f>N35</f>
        <v>131</v>
      </c>
      <c r="X30" s="44">
        <f t="shared" si="1"/>
        <v>139.70452181340249</v>
      </c>
      <c r="Y30" s="43" t="s">
        <v>179</v>
      </c>
      <c r="Z30" s="42"/>
      <c r="AA30" s="41">
        <v>756</v>
      </c>
      <c r="AB30" s="41" t="s">
        <v>131</v>
      </c>
      <c r="AC30" s="101">
        <f>V27</f>
        <v>3.1333333333333333</v>
      </c>
      <c r="AF30" s="42"/>
      <c r="AJ30" s="42"/>
      <c r="AK30" s="42"/>
      <c r="AL30" s="42"/>
      <c r="AO30" s="42"/>
      <c r="AP30" s="42"/>
    </row>
    <row r="31" spans="1:42" x14ac:dyDescent="0.35">
      <c r="A31" s="35">
        <v>27</v>
      </c>
      <c r="B31" s="33">
        <v>4</v>
      </c>
      <c r="C31" s="33">
        <v>3</v>
      </c>
      <c r="D31" s="33">
        <v>3</v>
      </c>
      <c r="E31" s="33">
        <v>5</v>
      </c>
      <c r="F31" s="33">
        <v>4</v>
      </c>
      <c r="G31" s="33">
        <v>3</v>
      </c>
      <c r="H31" s="32"/>
      <c r="I31" s="35">
        <v>27</v>
      </c>
      <c r="J31" s="36">
        <v>4.5</v>
      </c>
      <c r="K31" s="36">
        <v>2</v>
      </c>
      <c r="L31" s="36">
        <v>2</v>
      </c>
      <c r="M31" s="36">
        <v>6</v>
      </c>
      <c r="N31" s="36">
        <v>4.5</v>
      </c>
      <c r="O31" s="36">
        <v>2</v>
      </c>
      <c r="P31" s="36">
        <f t="shared" si="0"/>
        <v>21</v>
      </c>
      <c r="U31" s="43" t="s">
        <v>1</v>
      </c>
      <c r="V31" s="44">
        <f>M36</f>
        <v>4.55</v>
      </c>
      <c r="W31" s="44">
        <f>M35</f>
        <v>136.5</v>
      </c>
      <c r="X31" s="44">
        <f t="shared" si="1"/>
        <v>145.20452181340249</v>
      </c>
      <c r="Y31" s="43" t="s">
        <v>179</v>
      </c>
      <c r="Z31" s="42"/>
      <c r="AA31" s="41">
        <v>296</v>
      </c>
      <c r="AB31" s="41" t="s">
        <v>132</v>
      </c>
      <c r="AC31" s="101">
        <f>V26</f>
        <v>2.25</v>
      </c>
      <c r="AF31" s="42"/>
    </row>
    <row r="32" spans="1:42" x14ac:dyDescent="0.35">
      <c r="A32" s="35">
        <v>28</v>
      </c>
      <c r="B32" s="33">
        <v>4</v>
      </c>
      <c r="C32" s="33">
        <v>4</v>
      </c>
      <c r="D32" s="33">
        <v>4</v>
      </c>
      <c r="E32" s="33">
        <v>5</v>
      </c>
      <c r="F32" s="33">
        <v>4</v>
      </c>
      <c r="G32" s="33">
        <v>2</v>
      </c>
      <c r="H32" s="32"/>
      <c r="I32" s="35">
        <v>28</v>
      </c>
      <c r="J32" s="36">
        <v>3.5</v>
      </c>
      <c r="K32" s="36">
        <v>3.5</v>
      </c>
      <c r="L32" s="36">
        <v>3.5</v>
      </c>
      <c r="M32" s="36">
        <v>6</v>
      </c>
      <c r="N32" s="36">
        <v>3.5</v>
      </c>
      <c r="O32" s="36">
        <v>1</v>
      </c>
      <c r="P32" s="36">
        <f t="shared" si="0"/>
        <v>21</v>
      </c>
      <c r="V32" s="43">
        <f>U21</f>
        <v>8.7045218134025042</v>
      </c>
    </row>
    <row r="33" spans="1:27" x14ac:dyDescent="0.35">
      <c r="A33" s="35">
        <v>29</v>
      </c>
      <c r="B33" s="33">
        <v>2</v>
      </c>
      <c r="C33" s="33">
        <v>2</v>
      </c>
      <c r="D33" s="33">
        <v>2</v>
      </c>
      <c r="E33" s="33">
        <v>5</v>
      </c>
      <c r="F33" s="33">
        <v>5</v>
      </c>
      <c r="G33" s="33">
        <v>2</v>
      </c>
      <c r="H33" s="32"/>
      <c r="I33" s="35">
        <v>29</v>
      </c>
      <c r="J33" s="36">
        <v>2.5</v>
      </c>
      <c r="K33" s="36">
        <v>2.5</v>
      </c>
      <c r="L33" s="36">
        <v>2.5</v>
      </c>
      <c r="M33" s="36">
        <v>5.5</v>
      </c>
      <c r="N33" s="36">
        <v>5.5</v>
      </c>
      <c r="O33" s="36">
        <v>2.5</v>
      </c>
      <c r="P33" s="36">
        <f t="shared" si="0"/>
        <v>21</v>
      </c>
    </row>
    <row r="34" spans="1:27" x14ac:dyDescent="0.35">
      <c r="A34" s="35">
        <v>30</v>
      </c>
      <c r="B34" s="33">
        <v>3</v>
      </c>
      <c r="C34" s="33">
        <v>3</v>
      </c>
      <c r="D34" s="33">
        <v>4</v>
      </c>
      <c r="E34" s="33">
        <v>3</v>
      </c>
      <c r="F34" s="33">
        <v>3</v>
      </c>
      <c r="G34" s="33">
        <v>3</v>
      </c>
      <c r="H34" s="32"/>
      <c r="I34" s="35">
        <v>30</v>
      </c>
      <c r="J34" s="36">
        <v>3</v>
      </c>
      <c r="K34" s="36">
        <v>3</v>
      </c>
      <c r="L34" s="36">
        <v>6</v>
      </c>
      <c r="M34" s="36">
        <v>3</v>
      </c>
      <c r="N34" s="36">
        <v>3</v>
      </c>
      <c r="O34" s="36">
        <v>3</v>
      </c>
      <c r="P34" s="36">
        <f t="shared" si="0"/>
        <v>21</v>
      </c>
    </row>
    <row r="35" spans="1:27" x14ac:dyDescent="0.35">
      <c r="A35" s="37" t="s">
        <v>19</v>
      </c>
      <c r="B35" s="31">
        <f t="shared" ref="B35:G35" si="2">SUM(B5:B34)</f>
        <v>104</v>
      </c>
      <c r="C35" s="31">
        <f t="shared" si="2"/>
        <v>100</v>
      </c>
      <c r="D35" s="31">
        <f t="shared" si="2"/>
        <v>95</v>
      </c>
      <c r="E35" s="31">
        <f t="shared" si="2"/>
        <v>124</v>
      </c>
      <c r="F35" s="31">
        <f t="shared" si="2"/>
        <v>121</v>
      </c>
      <c r="G35" s="31">
        <f t="shared" si="2"/>
        <v>80</v>
      </c>
      <c r="H35" s="32"/>
      <c r="I35" s="37" t="s">
        <v>19</v>
      </c>
      <c r="J35" s="36">
        <f t="shared" ref="J35:P35" si="3">SUM(J5:J34)</f>
        <v>106</v>
      </c>
      <c r="K35" s="36">
        <f t="shared" si="3"/>
        <v>95</v>
      </c>
      <c r="L35" s="36">
        <f t="shared" si="3"/>
        <v>94</v>
      </c>
      <c r="M35" s="36">
        <f t="shared" si="3"/>
        <v>136.5</v>
      </c>
      <c r="N35" s="36">
        <f t="shared" si="3"/>
        <v>131</v>
      </c>
      <c r="O35" s="36">
        <f t="shared" si="3"/>
        <v>67.5</v>
      </c>
      <c r="P35" s="38">
        <f t="shared" si="3"/>
        <v>630</v>
      </c>
    </row>
    <row r="36" spans="1:27" x14ac:dyDescent="0.35">
      <c r="A36" s="37" t="s">
        <v>20</v>
      </c>
      <c r="B36" s="31">
        <f t="shared" ref="B36:G36" si="4">AVERAGE(B5:B34)</f>
        <v>3.4666666666666668</v>
      </c>
      <c r="C36" s="31">
        <f t="shared" si="4"/>
        <v>3.3333333333333335</v>
      </c>
      <c r="D36" s="31">
        <f t="shared" si="4"/>
        <v>3.1666666666666665</v>
      </c>
      <c r="E36" s="31">
        <f t="shared" si="4"/>
        <v>4.1333333333333337</v>
      </c>
      <c r="F36" s="31">
        <f t="shared" si="4"/>
        <v>4.0333333333333332</v>
      </c>
      <c r="G36" s="31">
        <f t="shared" si="4"/>
        <v>2.6666666666666665</v>
      </c>
      <c r="H36" s="32"/>
      <c r="I36" s="37" t="s">
        <v>20</v>
      </c>
      <c r="J36" s="36">
        <f t="shared" ref="J36:O36" si="5">AVERAGE(J5:J34)</f>
        <v>3.5333333333333332</v>
      </c>
      <c r="K36" s="36">
        <f t="shared" si="5"/>
        <v>3.1666666666666665</v>
      </c>
      <c r="L36" s="36">
        <f t="shared" si="5"/>
        <v>3.1333333333333333</v>
      </c>
      <c r="M36" s="36">
        <f t="shared" si="5"/>
        <v>4.55</v>
      </c>
      <c r="N36" s="36">
        <f t="shared" si="5"/>
        <v>4.3666666666666663</v>
      </c>
      <c r="O36" s="39">
        <f t="shared" si="5"/>
        <v>2.25</v>
      </c>
      <c r="P36" s="40"/>
    </row>
    <row r="37" spans="1:27" x14ac:dyDescent="0.35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</row>
    <row r="38" spans="1:27" x14ac:dyDescent="0.35"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</row>
    <row r="39" spans="1:27" x14ac:dyDescent="0.35">
      <c r="Z39" s="42"/>
      <c r="AA39" s="42"/>
    </row>
    <row r="40" spans="1:27" x14ac:dyDescent="0.35">
      <c r="Z40" s="42"/>
      <c r="AA40" s="42"/>
    </row>
    <row r="41" spans="1:27" x14ac:dyDescent="0.35">
      <c r="Z41" s="42"/>
      <c r="AA41" s="42"/>
    </row>
    <row r="42" spans="1:27" x14ac:dyDescent="0.35">
      <c r="Z42" s="42"/>
      <c r="AA42" s="42"/>
    </row>
    <row r="43" spans="1:27" x14ac:dyDescent="0.35">
      <c r="Z43" s="42"/>
      <c r="AA43" s="42"/>
    </row>
    <row r="44" spans="1:27" x14ac:dyDescent="0.35">
      <c r="Z44" s="42"/>
      <c r="AA44" s="42"/>
    </row>
    <row r="45" spans="1:27" x14ac:dyDescent="0.35">
      <c r="Z45" s="42"/>
      <c r="AA45" s="42"/>
    </row>
    <row r="46" spans="1:27" x14ac:dyDescent="0.35">
      <c r="Z46" s="42"/>
      <c r="AA46" s="42"/>
    </row>
    <row r="47" spans="1:27" x14ac:dyDescent="0.35">
      <c r="Z47" s="42"/>
      <c r="AA47" s="42"/>
    </row>
    <row r="48" spans="1:27" x14ac:dyDescent="0.35">
      <c r="Z48" s="42"/>
      <c r="AA48" s="42"/>
    </row>
    <row r="49" spans="8:27" x14ac:dyDescent="0.35">
      <c r="Z49" s="42"/>
      <c r="AA49" s="42"/>
    </row>
    <row r="50" spans="8:27" x14ac:dyDescent="0.35">
      <c r="Z50" s="42"/>
      <c r="AA50" s="42"/>
    </row>
    <row r="51" spans="8:27" x14ac:dyDescent="0.35">
      <c r="Z51" s="42"/>
      <c r="AA51" s="42"/>
    </row>
    <row r="52" spans="8:27" x14ac:dyDescent="0.35">
      <c r="Z52" s="42"/>
      <c r="AA52" s="42"/>
    </row>
    <row r="53" spans="8:27" x14ac:dyDescent="0.35">
      <c r="Z53" s="42"/>
      <c r="AA53" s="42"/>
    </row>
    <row r="54" spans="8:27" x14ac:dyDescent="0.35">
      <c r="Z54" s="42"/>
      <c r="AA54" s="42"/>
    </row>
    <row r="55" spans="8:27" x14ac:dyDescent="0.35">
      <c r="Z55" s="42"/>
      <c r="AA55" s="42"/>
    </row>
    <row r="56" spans="8:27" x14ac:dyDescent="0.35">
      <c r="Z56" s="42"/>
      <c r="AA56" s="42"/>
    </row>
    <row r="57" spans="8:27" x14ac:dyDescent="0.35">
      <c r="Z57" s="42"/>
      <c r="AA57" s="42"/>
    </row>
    <row r="58" spans="8:27" x14ac:dyDescent="0.35">
      <c r="Z58" s="42"/>
      <c r="AA58" s="42"/>
    </row>
    <row r="59" spans="8:27" x14ac:dyDescent="0.35">
      <c r="Z59" s="42"/>
      <c r="AA59" s="42"/>
    </row>
    <row r="60" spans="8:27" x14ac:dyDescent="0.35">
      <c r="Z60" s="42"/>
      <c r="AA60" s="42"/>
    </row>
    <row r="61" spans="8:27" x14ac:dyDescent="0.35">
      <c r="Z61" s="42"/>
      <c r="AA61" s="42"/>
    </row>
    <row r="62" spans="8:27" x14ac:dyDescent="0.35">
      <c r="Z62" s="42"/>
      <c r="AA62" s="42"/>
    </row>
    <row r="63" spans="8:27" x14ac:dyDescent="0.35">
      <c r="H63" s="42"/>
      <c r="I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</row>
    <row r="64" spans="8:27" x14ac:dyDescent="0.35"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</row>
    <row r="65" spans="8:27" x14ac:dyDescent="0.35"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</row>
    <row r="66" spans="8:27" x14ac:dyDescent="0.35"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</row>
    <row r="67" spans="8:27" x14ac:dyDescent="0.35"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</row>
    <row r="68" spans="8:27" x14ac:dyDescent="0.35"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</row>
    <row r="69" spans="8:27" x14ac:dyDescent="0.35"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</row>
    <row r="70" spans="8:27" x14ac:dyDescent="0.35"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</row>
    <row r="71" spans="8:27" x14ac:dyDescent="0.35"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</row>
    <row r="72" spans="8:27" x14ac:dyDescent="0.35"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</row>
    <row r="73" spans="8:27" x14ac:dyDescent="0.35"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</row>
    <row r="74" spans="8:27" x14ac:dyDescent="0.35"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</row>
    <row r="75" spans="8:27" x14ac:dyDescent="0.35"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</row>
    <row r="76" spans="8:27" x14ac:dyDescent="0.35"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</row>
    <row r="77" spans="8:27" x14ac:dyDescent="0.35"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</row>
    <row r="78" spans="8:27" x14ac:dyDescent="0.35"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</row>
    <row r="79" spans="8:27" x14ac:dyDescent="0.35"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</row>
    <row r="80" spans="8:27" x14ac:dyDescent="0.35"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</row>
    <row r="81" spans="8:27" x14ac:dyDescent="0.35"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</row>
    <row r="82" spans="8:27" x14ac:dyDescent="0.35"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</row>
    <row r="83" spans="8:27" x14ac:dyDescent="0.35"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</row>
    <row r="84" spans="8:27" x14ac:dyDescent="0.35"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</row>
    <row r="85" spans="8:27" x14ac:dyDescent="0.35"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</row>
    <row r="86" spans="8:27" x14ac:dyDescent="0.35"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</row>
    <row r="87" spans="8:27" x14ac:dyDescent="0.35"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</row>
    <row r="88" spans="8:27" x14ac:dyDescent="0.35"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</row>
    <row r="89" spans="8:27" x14ac:dyDescent="0.35"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</row>
    <row r="90" spans="8:27" x14ac:dyDescent="0.35"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</row>
    <row r="91" spans="8:27" x14ac:dyDescent="0.35"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</row>
    <row r="92" spans="8:27" x14ac:dyDescent="0.35"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</row>
    <row r="93" spans="8:27" x14ac:dyDescent="0.35"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</row>
    <row r="94" spans="8:27" x14ac:dyDescent="0.35"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</row>
    <row r="95" spans="8:27" x14ac:dyDescent="0.35"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</row>
    <row r="96" spans="8:27" x14ac:dyDescent="0.35"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</row>
    <row r="97" spans="8:27" x14ac:dyDescent="0.35"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</row>
    <row r="98" spans="8:27" x14ac:dyDescent="0.35"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</row>
    <row r="99" spans="8:27" x14ac:dyDescent="0.35"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</row>
    <row r="100" spans="8:27" x14ac:dyDescent="0.35"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</row>
    <row r="101" spans="8:27" x14ac:dyDescent="0.35"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</row>
    <row r="102" spans="8:27" x14ac:dyDescent="0.35"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</row>
    <row r="103" spans="8:27" x14ac:dyDescent="0.35"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</row>
    <row r="104" spans="8:27" x14ac:dyDescent="0.35"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</row>
    <row r="105" spans="8:27" x14ac:dyDescent="0.35"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</row>
    <row r="106" spans="8:27" x14ac:dyDescent="0.35"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</row>
    <row r="107" spans="8:27" x14ac:dyDescent="0.35"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</row>
    <row r="108" spans="8:27" x14ac:dyDescent="0.35"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</row>
    <row r="109" spans="8:27" x14ac:dyDescent="0.35"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</row>
    <row r="110" spans="8:27" x14ac:dyDescent="0.35"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</row>
    <row r="111" spans="8:27" x14ac:dyDescent="0.35"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</row>
    <row r="112" spans="8:27" x14ac:dyDescent="0.35"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</row>
    <row r="113" spans="8:27" x14ac:dyDescent="0.35"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</row>
    <row r="114" spans="8:27" x14ac:dyDescent="0.35"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</row>
    <row r="115" spans="8:27" x14ac:dyDescent="0.35"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</row>
    <row r="116" spans="8:27" x14ac:dyDescent="0.35"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</row>
    <row r="117" spans="8:27" x14ac:dyDescent="0.35"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</row>
    <row r="118" spans="8:27" x14ac:dyDescent="0.35"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</row>
    <row r="119" spans="8:27" x14ac:dyDescent="0.35"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</row>
    <row r="120" spans="8:27" x14ac:dyDescent="0.35"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</row>
    <row r="121" spans="8:27" x14ac:dyDescent="0.35"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</row>
    <row r="122" spans="8:27" x14ac:dyDescent="0.35"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</row>
    <row r="123" spans="8:27" x14ac:dyDescent="0.35"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</row>
    <row r="124" spans="8:27" x14ac:dyDescent="0.35"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</row>
    <row r="125" spans="8:27" x14ac:dyDescent="0.35"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</row>
    <row r="126" spans="8:27" x14ac:dyDescent="0.35"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</row>
    <row r="127" spans="8:27" x14ac:dyDescent="0.35"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</row>
    <row r="128" spans="8:27" x14ac:dyDescent="0.35"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</row>
    <row r="129" spans="8:27" x14ac:dyDescent="0.35"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</row>
    <row r="130" spans="8:27" x14ac:dyDescent="0.35"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</row>
    <row r="131" spans="8:27" x14ac:dyDescent="0.35"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</row>
    <row r="132" spans="8:27" x14ac:dyDescent="0.35"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</row>
    <row r="133" spans="8:27" x14ac:dyDescent="0.35"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</row>
    <row r="134" spans="8:27" x14ac:dyDescent="0.35"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</row>
    <row r="135" spans="8:27" x14ac:dyDescent="0.35"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</row>
    <row r="136" spans="8:27" x14ac:dyDescent="0.35"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</row>
    <row r="137" spans="8:27" x14ac:dyDescent="0.35"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</row>
    <row r="138" spans="8:27" x14ac:dyDescent="0.35"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</row>
    <row r="139" spans="8:27" x14ac:dyDescent="0.35"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</row>
    <row r="140" spans="8:27" x14ac:dyDescent="0.35"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</row>
    <row r="141" spans="8:27" x14ac:dyDescent="0.35"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</row>
    <row r="142" spans="8:27" x14ac:dyDescent="0.35"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</row>
    <row r="143" spans="8:27" x14ac:dyDescent="0.35"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</row>
    <row r="144" spans="8:27" x14ac:dyDescent="0.35"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</row>
    <row r="145" spans="8:27" x14ac:dyDescent="0.35"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</row>
    <row r="146" spans="8:27" x14ac:dyDescent="0.35"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</row>
    <row r="147" spans="8:27" x14ac:dyDescent="0.35"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</row>
    <row r="148" spans="8:27" x14ac:dyDescent="0.35"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</row>
    <row r="149" spans="8:27" x14ac:dyDescent="0.35"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</row>
    <row r="150" spans="8:27" x14ac:dyDescent="0.35"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</row>
    <row r="151" spans="8:27" x14ac:dyDescent="0.35"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</row>
    <row r="152" spans="8:27" x14ac:dyDescent="0.35"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</row>
    <row r="153" spans="8:27" x14ac:dyDescent="0.35"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</row>
    <row r="154" spans="8:27" x14ac:dyDescent="0.35"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</row>
    <row r="155" spans="8:27" x14ac:dyDescent="0.35"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</row>
    <row r="156" spans="8:27" x14ac:dyDescent="0.35"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</row>
    <row r="157" spans="8:27" x14ac:dyDescent="0.35"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</row>
    <row r="158" spans="8:27" x14ac:dyDescent="0.35"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</row>
    <row r="159" spans="8:27" x14ac:dyDescent="0.35"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</row>
    <row r="160" spans="8:27" x14ac:dyDescent="0.35"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</row>
    <row r="161" spans="8:27" x14ac:dyDescent="0.35"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</row>
    <row r="162" spans="8:27" x14ac:dyDescent="0.35"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</row>
    <row r="163" spans="8:27" x14ac:dyDescent="0.35"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</row>
    <row r="164" spans="8:27" x14ac:dyDescent="0.35"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</row>
    <row r="165" spans="8:27" x14ac:dyDescent="0.35"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</row>
    <row r="166" spans="8:27" x14ac:dyDescent="0.35"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</row>
    <row r="167" spans="8:27" x14ac:dyDescent="0.35"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</row>
    <row r="168" spans="8:27" x14ac:dyDescent="0.35"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</row>
    <row r="169" spans="8:27" x14ac:dyDescent="0.35"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</row>
    <row r="170" spans="8:27" x14ac:dyDescent="0.35"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</row>
    <row r="171" spans="8:27" x14ac:dyDescent="0.35"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</row>
    <row r="172" spans="8:27" x14ac:dyDescent="0.35"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</row>
    <row r="173" spans="8:27" x14ac:dyDescent="0.35"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</row>
    <row r="174" spans="8:27" x14ac:dyDescent="0.35"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</row>
    <row r="175" spans="8:27" x14ac:dyDescent="0.35"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</row>
    <row r="176" spans="8:27" x14ac:dyDescent="0.35"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</row>
    <row r="177" spans="8:27" x14ac:dyDescent="0.35"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</row>
    <row r="178" spans="8:27" x14ac:dyDescent="0.35"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</row>
    <row r="179" spans="8:27" x14ac:dyDescent="0.35"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</row>
    <row r="180" spans="8:27" x14ac:dyDescent="0.35"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</row>
    <row r="181" spans="8:27" x14ac:dyDescent="0.35"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</row>
    <row r="182" spans="8:27" x14ac:dyDescent="0.35"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</row>
    <row r="183" spans="8:27" x14ac:dyDescent="0.35"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</row>
    <row r="184" spans="8:27" x14ac:dyDescent="0.35"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</row>
    <row r="185" spans="8:27" x14ac:dyDescent="0.35"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</row>
    <row r="186" spans="8:27" x14ac:dyDescent="0.35"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</row>
    <row r="187" spans="8:27" x14ac:dyDescent="0.35"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</row>
    <row r="188" spans="8:27" x14ac:dyDescent="0.35"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</row>
    <row r="189" spans="8:27" x14ac:dyDescent="0.35"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</row>
    <row r="190" spans="8:27" x14ac:dyDescent="0.35"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</row>
    <row r="191" spans="8:27" x14ac:dyDescent="0.35"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</row>
    <row r="192" spans="8:27" x14ac:dyDescent="0.35"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</row>
    <row r="193" spans="8:27" x14ac:dyDescent="0.35"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</row>
    <row r="194" spans="8:27" x14ac:dyDescent="0.35"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</row>
    <row r="195" spans="8:27" x14ac:dyDescent="0.35"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</row>
    <row r="196" spans="8:27" x14ac:dyDescent="0.35"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</row>
    <row r="197" spans="8:27" x14ac:dyDescent="0.35"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</row>
    <row r="198" spans="8:27" x14ac:dyDescent="0.35"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</row>
    <row r="199" spans="8:27" x14ac:dyDescent="0.35"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</row>
    <row r="200" spans="8:27" x14ac:dyDescent="0.35"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</row>
    <row r="201" spans="8:27" x14ac:dyDescent="0.35"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</row>
    <row r="202" spans="8:27" x14ac:dyDescent="0.35"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</row>
    <row r="203" spans="8:27" x14ac:dyDescent="0.35"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</row>
    <row r="204" spans="8:27" x14ac:dyDescent="0.35"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</row>
    <row r="205" spans="8:27" x14ac:dyDescent="0.35"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</row>
    <row r="206" spans="8:27" x14ac:dyDescent="0.35"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</row>
    <row r="207" spans="8:27" x14ac:dyDescent="0.35"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</row>
    <row r="208" spans="8:27" x14ac:dyDescent="0.35"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</row>
    <row r="209" spans="8:27" x14ac:dyDescent="0.35"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</row>
    <row r="210" spans="8:27" x14ac:dyDescent="0.35"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</row>
    <row r="211" spans="8:27" x14ac:dyDescent="0.35"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</row>
    <row r="212" spans="8:27" x14ac:dyDescent="0.35"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</row>
    <row r="213" spans="8:27" x14ac:dyDescent="0.35"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</row>
    <row r="214" spans="8:27" x14ac:dyDescent="0.35"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</row>
    <row r="215" spans="8:27" x14ac:dyDescent="0.35"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</row>
    <row r="216" spans="8:27" x14ac:dyDescent="0.35"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</row>
    <row r="217" spans="8:27" x14ac:dyDescent="0.35"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</row>
    <row r="218" spans="8:27" x14ac:dyDescent="0.35"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</row>
    <row r="219" spans="8:27" x14ac:dyDescent="0.35"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</row>
    <row r="220" spans="8:27" x14ac:dyDescent="0.35"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</row>
    <row r="221" spans="8:27" x14ac:dyDescent="0.35"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</row>
    <row r="222" spans="8:27" x14ac:dyDescent="0.35"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</row>
  </sheetData>
  <mergeCells count="5">
    <mergeCell ref="A3:A4"/>
    <mergeCell ref="B3:G3"/>
    <mergeCell ref="I3:I4"/>
    <mergeCell ref="J3:O3"/>
    <mergeCell ref="P3:P4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36"/>
  <sheetViews>
    <sheetView topLeftCell="R15" zoomScaleNormal="100" workbookViewId="0">
      <selection activeCell="S18" sqref="S18"/>
    </sheetView>
  </sheetViews>
  <sheetFormatPr defaultRowHeight="14.5" x14ac:dyDescent="0.35"/>
  <sheetData>
    <row r="1" spans="1:21" x14ac:dyDescent="0.35">
      <c r="A1" t="s">
        <v>86</v>
      </c>
    </row>
    <row r="3" spans="1:21" x14ac:dyDescent="0.35">
      <c r="A3" s="135" t="s">
        <v>87</v>
      </c>
      <c r="B3" s="135" t="s">
        <v>88</v>
      </c>
      <c r="C3" s="135"/>
      <c r="D3" s="135"/>
      <c r="E3" s="135"/>
      <c r="F3" s="135"/>
      <c r="G3" s="135"/>
      <c r="I3" s="135" t="s">
        <v>87</v>
      </c>
      <c r="J3" s="135" t="s">
        <v>88</v>
      </c>
      <c r="K3" s="135"/>
      <c r="L3" s="135"/>
      <c r="M3" s="135"/>
      <c r="N3" s="135"/>
      <c r="O3" s="135"/>
      <c r="P3" s="135" t="s">
        <v>55</v>
      </c>
      <c r="R3" s="50" t="s">
        <v>51</v>
      </c>
      <c r="S3" s="50">
        <v>6</v>
      </c>
    </row>
    <row r="4" spans="1:21" x14ac:dyDescent="0.35">
      <c r="A4" s="135"/>
      <c r="B4" s="50">
        <v>314</v>
      </c>
      <c r="C4" s="50">
        <v>437</v>
      </c>
      <c r="D4" s="50">
        <v>756</v>
      </c>
      <c r="E4" s="50">
        <v>689</v>
      </c>
      <c r="F4" s="50">
        <v>912</v>
      </c>
      <c r="G4" s="50">
        <v>296</v>
      </c>
      <c r="I4" s="135"/>
      <c r="J4" s="50">
        <v>314</v>
      </c>
      <c r="K4" s="50">
        <v>437</v>
      </c>
      <c r="L4" s="50">
        <v>756</v>
      </c>
      <c r="M4" s="50">
        <v>689</v>
      </c>
      <c r="N4" s="50">
        <v>912</v>
      </c>
      <c r="O4" s="50">
        <v>296</v>
      </c>
      <c r="P4" s="135"/>
      <c r="R4" s="50" t="s">
        <v>52</v>
      </c>
      <c r="S4" s="50">
        <v>4</v>
      </c>
    </row>
    <row r="5" spans="1:21" x14ac:dyDescent="0.35">
      <c r="A5" s="50">
        <v>1</v>
      </c>
      <c r="B5" s="1">
        <v>1</v>
      </c>
      <c r="C5" s="1">
        <v>5</v>
      </c>
      <c r="D5" s="1">
        <v>2</v>
      </c>
      <c r="E5" s="1">
        <v>5</v>
      </c>
      <c r="F5" s="1">
        <v>5</v>
      </c>
      <c r="G5" s="1">
        <v>2</v>
      </c>
      <c r="I5" s="50">
        <v>1</v>
      </c>
      <c r="J5" s="8">
        <v>1</v>
      </c>
      <c r="K5" s="8">
        <v>5</v>
      </c>
      <c r="L5" s="8">
        <v>2.5</v>
      </c>
      <c r="M5" s="8">
        <v>5</v>
      </c>
      <c r="N5" s="8">
        <v>5</v>
      </c>
      <c r="O5" s="8">
        <v>2.5</v>
      </c>
      <c r="P5" s="8">
        <f>SUM(J5:O5)</f>
        <v>21</v>
      </c>
    </row>
    <row r="6" spans="1:21" x14ac:dyDescent="0.35">
      <c r="A6" s="50">
        <v>2</v>
      </c>
      <c r="B6" s="1">
        <v>3</v>
      </c>
      <c r="C6" s="1">
        <v>3</v>
      </c>
      <c r="D6" s="1">
        <v>3</v>
      </c>
      <c r="E6" s="1">
        <v>4</v>
      </c>
      <c r="F6" s="1">
        <v>3</v>
      </c>
      <c r="G6" s="1">
        <v>3</v>
      </c>
      <c r="I6" s="50">
        <v>2</v>
      </c>
      <c r="J6" s="8">
        <v>3</v>
      </c>
      <c r="K6" s="8">
        <v>3</v>
      </c>
      <c r="L6" s="8">
        <v>3</v>
      </c>
      <c r="M6" s="8">
        <v>6</v>
      </c>
      <c r="N6" s="8">
        <v>3</v>
      </c>
      <c r="O6" s="8">
        <v>3</v>
      </c>
      <c r="P6" s="8">
        <f t="shared" ref="P6:P34" si="0">SUM(J6:O6)</f>
        <v>21</v>
      </c>
    </row>
    <row r="7" spans="1:21" x14ac:dyDescent="0.35">
      <c r="A7" s="50">
        <v>3</v>
      </c>
      <c r="B7" s="1">
        <v>4</v>
      </c>
      <c r="C7" s="1">
        <v>4</v>
      </c>
      <c r="D7" s="1">
        <v>3</v>
      </c>
      <c r="E7" s="1">
        <v>5</v>
      </c>
      <c r="F7" s="1">
        <v>4</v>
      </c>
      <c r="G7" s="1">
        <v>3</v>
      </c>
      <c r="I7" s="50">
        <v>3</v>
      </c>
      <c r="J7" s="8">
        <v>4</v>
      </c>
      <c r="K7" s="8">
        <v>4</v>
      </c>
      <c r="L7" s="8">
        <v>1.5</v>
      </c>
      <c r="M7" s="8">
        <v>6</v>
      </c>
      <c r="N7" s="8">
        <v>4</v>
      </c>
      <c r="O7" s="8">
        <v>1.5</v>
      </c>
      <c r="P7" s="8">
        <f t="shared" si="0"/>
        <v>21</v>
      </c>
    </row>
    <row r="8" spans="1:21" x14ac:dyDescent="0.35">
      <c r="A8" s="50">
        <v>4</v>
      </c>
      <c r="B8" s="1">
        <v>4</v>
      </c>
      <c r="C8" s="1">
        <v>4</v>
      </c>
      <c r="D8" s="1">
        <v>4</v>
      </c>
      <c r="E8" s="1">
        <v>4</v>
      </c>
      <c r="F8" s="1">
        <v>4</v>
      </c>
      <c r="G8" s="1">
        <v>3</v>
      </c>
      <c r="I8" s="50">
        <v>4</v>
      </c>
      <c r="J8" s="8">
        <v>3</v>
      </c>
      <c r="K8" s="8">
        <v>3</v>
      </c>
      <c r="L8" s="8">
        <v>3</v>
      </c>
      <c r="M8" s="8">
        <v>3</v>
      </c>
      <c r="N8" s="8">
        <v>3</v>
      </c>
      <c r="O8" s="8">
        <v>6</v>
      </c>
      <c r="P8" s="8">
        <f t="shared" si="0"/>
        <v>21</v>
      </c>
    </row>
    <row r="9" spans="1:21" x14ac:dyDescent="0.35">
      <c r="A9" s="50">
        <v>5</v>
      </c>
      <c r="B9" s="1">
        <v>4</v>
      </c>
      <c r="C9" s="1">
        <v>4</v>
      </c>
      <c r="D9" s="1">
        <v>4</v>
      </c>
      <c r="E9" s="1">
        <v>3</v>
      </c>
      <c r="F9" s="1">
        <v>4</v>
      </c>
      <c r="G9" s="1">
        <v>3</v>
      </c>
      <c r="I9" s="50">
        <v>5</v>
      </c>
      <c r="J9" s="8">
        <v>2.5</v>
      </c>
      <c r="K9" s="8">
        <v>2.5</v>
      </c>
      <c r="L9" s="8">
        <v>2.5</v>
      </c>
      <c r="M9" s="8">
        <v>5.5</v>
      </c>
      <c r="N9" s="8">
        <v>2.5</v>
      </c>
      <c r="O9" s="8">
        <v>5.5</v>
      </c>
      <c r="P9" s="8">
        <f t="shared" si="0"/>
        <v>21</v>
      </c>
    </row>
    <row r="10" spans="1:21" x14ac:dyDescent="0.35">
      <c r="A10" s="50">
        <v>6</v>
      </c>
      <c r="B10" s="1">
        <v>3</v>
      </c>
      <c r="C10" s="1">
        <v>3</v>
      </c>
      <c r="D10" s="1">
        <v>3</v>
      </c>
      <c r="E10" s="1">
        <v>3</v>
      </c>
      <c r="F10" s="1">
        <v>3</v>
      </c>
      <c r="G10" s="1">
        <v>2</v>
      </c>
      <c r="I10" s="50">
        <v>6</v>
      </c>
      <c r="J10" s="8">
        <v>3</v>
      </c>
      <c r="K10" s="8">
        <v>3</v>
      </c>
      <c r="L10" s="8">
        <v>3</v>
      </c>
      <c r="M10" s="8">
        <v>3</v>
      </c>
      <c r="N10" s="8">
        <v>3</v>
      </c>
      <c r="O10" s="8">
        <v>6</v>
      </c>
      <c r="P10" s="8">
        <f t="shared" si="0"/>
        <v>21</v>
      </c>
    </row>
    <row r="11" spans="1:21" x14ac:dyDescent="0.35">
      <c r="A11" s="50">
        <v>7</v>
      </c>
      <c r="B11" s="1">
        <v>3</v>
      </c>
      <c r="C11" s="1">
        <v>3</v>
      </c>
      <c r="D11" s="1">
        <v>3</v>
      </c>
      <c r="E11" s="1">
        <v>4</v>
      </c>
      <c r="F11" s="1">
        <v>3</v>
      </c>
      <c r="G11" s="1">
        <v>3</v>
      </c>
      <c r="I11" s="50">
        <v>7</v>
      </c>
      <c r="J11" s="8">
        <v>3</v>
      </c>
      <c r="K11" s="8">
        <v>3</v>
      </c>
      <c r="L11" s="8">
        <v>3</v>
      </c>
      <c r="M11" s="8">
        <v>6</v>
      </c>
      <c r="N11" s="8">
        <v>3</v>
      </c>
      <c r="O11" s="8">
        <v>3</v>
      </c>
      <c r="P11" s="8">
        <f t="shared" si="0"/>
        <v>21</v>
      </c>
    </row>
    <row r="12" spans="1:21" x14ac:dyDescent="0.35">
      <c r="A12" s="50">
        <v>8</v>
      </c>
      <c r="B12" s="1">
        <v>3</v>
      </c>
      <c r="C12" s="1">
        <v>3</v>
      </c>
      <c r="D12" s="1">
        <v>4</v>
      </c>
      <c r="E12" s="1">
        <v>4</v>
      </c>
      <c r="F12" s="1">
        <v>3</v>
      </c>
      <c r="G12" s="1">
        <v>3</v>
      </c>
      <c r="I12" s="50">
        <v>8</v>
      </c>
      <c r="J12" s="8">
        <v>2.5</v>
      </c>
      <c r="K12" s="8">
        <v>2.5</v>
      </c>
      <c r="L12" s="8">
        <v>5.5</v>
      </c>
      <c r="M12" s="8">
        <v>5.5</v>
      </c>
      <c r="N12" s="8">
        <v>2.5</v>
      </c>
      <c r="O12" s="8">
        <v>2.5</v>
      </c>
      <c r="P12" s="8">
        <f t="shared" si="0"/>
        <v>21</v>
      </c>
    </row>
    <row r="13" spans="1:21" x14ac:dyDescent="0.35">
      <c r="A13" s="50">
        <v>9</v>
      </c>
      <c r="B13" s="1">
        <v>4</v>
      </c>
      <c r="C13" s="1">
        <v>4</v>
      </c>
      <c r="D13" s="1">
        <v>3</v>
      </c>
      <c r="E13" s="1">
        <v>5</v>
      </c>
      <c r="F13" s="1">
        <v>4</v>
      </c>
      <c r="G13" s="1">
        <v>5</v>
      </c>
      <c r="I13" s="50">
        <v>9</v>
      </c>
      <c r="J13" s="8">
        <v>3</v>
      </c>
      <c r="K13" s="8">
        <v>3</v>
      </c>
      <c r="L13" s="8">
        <v>1</v>
      </c>
      <c r="M13" s="8">
        <v>5.5</v>
      </c>
      <c r="N13" s="8">
        <v>3</v>
      </c>
      <c r="O13" s="8">
        <v>5.5</v>
      </c>
      <c r="P13" s="8">
        <f t="shared" si="0"/>
        <v>21</v>
      </c>
    </row>
    <row r="14" spans="1:21" x14ac:dyDescent="0.35">
      <c r="A14" s="50">
        <v>10</v>
      </c>
      <c r="B14" s="1">
        <v>3</v>
      </c>
      <c r="C14" s="1">
        <v>3</v>
      </c>
      <c r="D14" s="1">
        <v>4</v>
      </c>
      <c r="E14" s="1">
        <v>4</v>
      </c>
      <c r="F14" s="1">
        <v>4</v>
      </c>
      <c r="G14" s="1">
        <v>3</v>
      </c>
      <c r="I14" s="50">
        <v>10</v>
      </c>
      <c r="J14" s="8">
        <v>2</v>
      </c>
      <c r="K14" s="8">
        <v>2</v>
      </c>
      <c r="L14" s="8">
        <v>5</v>
      </c>
      <c r="M14" s="8">
        <v>5</v>
      </c>
      <c r="N14" s="8">
        <v>5</v>
      </c>
      <c r="O14" s="8">
        <v>2</v>
      </c>
      <c r="P14" s="8">
        <f t="shared" si="0"/>
        <v>21</v>
      </c>
    </row>
    <row r="15" spans="1:21" x14ac:dyDescent="0.35">
      <c r="A15" s="50">
        <v>11</v>
      </c>
      <c r="B15" s="1">
        <v>3</v>
      </c>
      <c r="C15" s="1">
        <v>4</v>
      </c>
      <c r="D15" s="1">
        <v>3</v>
      </c>
      <c r="E15" s="1">
        <v>3</v>
      </c>
      <c r="F15" s="1">
        <v>3</v>
      </c>
      <c r="G15" s="1">
        <v>3</v>
      </c>
      <c r="I15" s="50">
        <v>11</v>
      </c>
      <c r="J15" s="8">
        <v>3</v>
      </c>
      <c r="K15" s="8">
        <v>6</v>
      </c>
      <c r="L15" s="8">
        <v>3</v>
      </c>
      <c r="M15" s="8">
        <v>3</v>
      </c>
      <c r="N15" s="8">
        <v>3</v>
      </c>
      <c r="O15" s="8">
        <v>3</v>
      </c>
      <c r="P15" s="8">
        <f t="shared" si="0"/>
        <v>21</v>
      </c>
    </row>
    <row r="16" spans="1:21" x14ac:dyDescent="0.35">
      <c r="A16" s="50">
        <v>12</v>
      </c>
      <c r="B16" s="1">
        <v>4</v>
      </c>
      <c r="C16" s="1">
        <v>4</v>
      </c>
      <c r="D16" s="1">
        <v>4</v>
      </c>
      <c r="E16" s="1">
        <v>5</v>
      </c>
      <c r="F16" s="1">
        <v>5</v>
      </c>
      <c r="G16" s="1">
        <v>4</v>
      </c>
      <c r="I16" s="50">
        <v>12</v>
      </c>
      <c r="J16" s="8">
        <v>2.5</v>
      </c>
      <c r="K16" s="8">
        <v>2.5</v>
      </c>
      <c r="L16" s="8">
        <v>2.5</v>
      </c>
      <c r="M16" s="8">
        <v>5.5</v>
      </c>
      <c r="N16" s="8">
        <v>5.5</v>
      </c>
      <c r="O16" s="8">
        <v>2.5</v>
      </c>
      <c r="P16" s="8">
        <f t="shared" si="0"/>
        <v>21</v>
      </c>
      <c r="U16" t="s">
        <v>90</v>
      </c>
    </row>
    <row r="17" spans="1:29" x14ac:dyDescent="0.35">
      <c r="A17" s="50">
        <v>13</v>
      </c>
      <c r="B17" s="1">
        <v>5</v>
      </c>
      <c r="C17" s="1">
        <v>4</v>
      </c>
      <c r="D17" s="1">
        <v>4</v>
      </c>
      <c r="E17" s="1">
        <v>4</v>
      </c>
      <c r="F17" s="1">
        <v>4</v>
      </c>
      <c r="G17" s="1">
        <v>3</v>
      </c>
      <c r="I17" s="50">
        <v>13</v>
      </c>
      <c r="J17" s="8">
        <v>6</v>
      </c>
      <c r="K17" s="8">
        <v>3.5</v>
      </c>
      <c r="L17" s="8">
        <v>3.5</v>
      </c>
      <c r="M17" s="8">
        <v>3.5</v>
      </c>
      <c r="N17" s="8">
        <v>3.5</v>
      </c>
      <c r="O17" s="8">
        <v>1</v>
      </c>
      <c r="P17" s="8">
        <f t="shared" si="0"/>
        <v>21</v>
      </c>
      <c r="R17" s="29"/>
      <c r="S17" s="29"/>
      <c r="U17" t="s">
        <v>30</v>
      </c>
      <c r="V17">
        <f>(12/((S4*S3)*(S3+1))*SUMSQ(J35:O35)-3*(S4)*(S3+1))</f>
        <v>4708.9642857142853</v>
      </c>
      <c r="Z17" t="s">
        <v>93</v>
      </c>
      <c r="AA17" t="s">
        <v>100</v>
      </c>
    </row>
    <row r="18" spans="1:29" x14ac:dyDescent="0.35">
      <c r="A18" s="50">
        <v>14</v>
      </c>
      <c r="B18" s="1">
        <v>3</v>
      </c>
      <c r="C18" s="1">
        <v>3</v>
      </c>
      <c r="D18" s="1">
        <v>3</v>
      </c>
      <c r="E18" s="1">
        <v>3</v>
      </c>
      <c r="F18" s="1">
        <v>3</v>
      </c>
      <c r="G18" s="1">
        <v>3</v>
      </c>
      <c r="I18" s="50">
        <v>14</v>
      </c>
      <c r="J18" s="8">
        <v>3.5</v>
      </c>
      <c r="K18" s="8">
        <v>3.5</v>
      </c>
      <c r="L18" s="8">
        <v>3.5</v>
      </c>
      <c r="M18" s="8">
        <v>3.5</v>
      </c>
      <c r="N18" s="8">
        <v>3.5</v>
      </c>
      <c r="O18" s="8">
        <v>3.5</v>
      </c>
      <c r="P18" s="8">
        <f t="shared" si="0"/>
        <v>21</v>
      </c>
      <c r="U18" t="s">
        <v>91</v>
      </c>
      <c r="V18">
        <f>_xlfn.CHISQ.INV.RT(0.05,5)</f>
        <v>11.070497693516353</v>
      </c>
      <c r="W18" t="s">
        <v>92</v>
      </c>
      <c r="Z18" t="s">
        <v>101</v>
      </c>
    </row>
    <row r="19" spans="1:29" x14ac:dyDescent="0.35">
      <c r="A19" s="50">
        <v>15</v>
      </c>
      <c r="B19" s="1">
        <v>3</v>
      </c>
      <c r="C19" s="1">
        <v>2</v>
      </c>
      <c r="D19" s="1">
        <v>2</v>
      </c>
      <c r="E19" s="1">
        <v>4</v>
      </c>
      <c r="F19" s="1">
        <v>3</v>
      </c>
      <c r="G19" s="1">
        <v>2</v>
      </c>
      <c r="I19" s="50">
        <v>15</v>
      </c>
      <c r="J19" s="8">
        <v>4.5</v>
      </c>
      <c r="K19" s="8">
        <v>2</v>
      </c>
      <c r="L19" s="8">
        <v>2</v>
      </c>
      <c r="M19" s="8">
        <v>6</v>
      </c>
      <c r="N19" s="8">
        <v>4.5</v>
      </c>
      <c r="O19" s="8">
        <v>2</v>
      </c>
      <c r="P19" s="8">
        <f t="shared" si="0"/>
        <v>21</v>
      </c>
    </row>
    <row r="20" spans="1:29" x14ac:dyDescent="0.35">
      <c r="A20" s="50">
        <v>16</v>
      </c>
      <c r="B20" s="1">
        <v>4</v>
      </c>
      <c r="C20" s="1">
        <v>4</v>
      </c>
      <c r="D20" s="1">
        <v>3</v>
      </c>
      <c r="E20" s="1">
        <v>3</v>
      </c>
      <c r="F20" s="1">
        <v>4</v>
      </c>
      <c r="G20" s="1">
        <v>2</v>
      </c>
      <c r="I20" s="50">
        <v>16</v>
      </c>
      <c r="J20" s="8">
        <v>5</v>
      </c>
      <c r="K20" s="8">
        <v>5</v>
      </c>
      <c r="L20" s="8">
        <v>2.5</v>
      </c>
      <c r="M20" s="8">
        <v>2.5</v>
      </c>
      <c r="N20" s="8">
        <v>5</v>
      </c>
      <c r="O20" s="8">
        <v>1</v>
      </c>
      <c r="P20" s="8">
        <f t="shared" si="0"/>
        <v>21</v>
      </c>
      <c r="U20" t="s">
        <v>102</v>
      </c>
    </row>
    <row r="21" spans="1:29" x14ac:dyDescent="0.35">
      <c r="A21" s="50">
        <v>17</v>
      </c>
      <c r="B21" s="1">
        <v>5</v>
      </c>
      <c r="C21" s="1">
        <v>4</v>
      </c>
      <c r="D21" s="1">
        <v>4</v>
      </c>
      <c r="E21" s="1">
        <v>5</v>
      </c>
      <c r="F21" s="1">
        <v>4</v>
      </c>
      <c r="G21" s="1">
        <v>4</v>
      </c>
      <c r="I21" s="50">
        <v>17</v>
      </c>
      <c r="J21" s="8">
        <v>5.5</v>
      </c>
      <c r="K21" s="8">
        <v>2.5</v>
      </c>
      <c r="L21" s="8">
        <v>2.5</v>
      </c>
      <c r="M21" s="8">
        <v>5.5</v>
      </c>
      <c r="N21" s="8">
        <v>2.5</v>
      </c>
      <c r="O21" s="8">
        <v>2.5</v>
      </c>
      <c r="P21" s="8">
        <f t="shared" si="0"/>
        <v>21</v>
      </c>
      <c r="U21" t="s">
        <v>238</v>
      </c>
    </row>
    <row r="22" spans="1:29" x14ac:dyDescent="0.35">
      <c r="A22" s="50">
        <v>18</v>
      </c>
      <c r="B22" s="1">
        <v>4</v>
      </c>
      <c r="C22" s="1">
        <v>4</v>
      </c>
      <c r="D22" s="1">
        <v>4</v>
      </c>
      <c r="E22" s="1">
        <v>5</v>
      </c>
      <c r="F22" s="1">
        <v>4</v>
      </c>
      <c r="G22" s="1">
        <v>4</v>
      </c>
      <c r="I22" s="50">
        <v>18</v>
      </c>
      <c r="J22" s="8">
        <v>3</v>
      </c>
      <c r="K22" s="8">
        <v>3</v>
      </c>
      <c r="L22" s="8">
        <v>3</v>
      </c>
      <c r="M22" s="8">
        <v>6</v>
      </c>
      <c r="N22" s="8">
        <v>3</v>
      </c>
      <c r="O22" s="8">
        <v>3</v>
      </c>
      <c r="P22" s="8">
        <f t="shared" si="0"/>
        <v>21</v>
      </c>
    </row>
    <row r="23" spans="1:29" x14ac:dyDescent="0.35">
      <c r="A23" s="50">
        <v>19</v>
      </c>
      <c r="B23" s="1">
        <v>4</v>
      </c>
      <c r="C23" s="1">
        <v>4</v>
      </c>
      <c r="D23" s="1">
        <v>4</v>
      </c>
      <c r="E23" s="1">
        <v>4</v>
      </c>
      <c r="F23" s="1">
        <v>4</v>
      </c>
      <c r="G23" s="1">
        <v>4</v>
      </c>
      <c r="I23" s="50">
        <v>19</v>
      </c>
      <c r="J23" s="8">
        <v>3.5</v>
      </c>
      <c r="K23" s="8">
        <v>3.5</v>
      </c>
      <c r="L23" s="8">
        <v>3.5</v>
      </c>
      <c r="M23" s="8">
        <v>3.5</v>
      </c>
      <c r="N23" s="8">
        <v>3.5</v>
      </c>
      <c r="O23" s="8">
        <v>3.5</v>
      </c>
      <c r="P23" s="8">
        <f t="shared" si="0"/>
        <v>21</v>
      </c>
      <c r="U23" t="s">
        <v>104</v>
      </c>
    </row>
    <row r="24" spans="1:29" x14ac:dyDescent="0.35">
      <c r="A24" s="50">
        <v>20</v>
      </c>
      <c r="B24" s="1">
        <v>4</v>
      </c>
      <c r="C24" s="1">
        <v>4</v>
      </c>
      <c r="D24" s="1">
        <v>2</v>
      </c>
      <c r="E24" s="1">
        <v>5</v>
      </c>
      <c r="F24" s="1">
        <v>5</v>
      </c>
      <c r="G24" s="1">
        <v>5</v>
      </c>
      <c r="I24" s="50">
        <v>20</v>
      </c>
      <c r="J24" s="8">
        <v>2.5</v>
      </c>
      <c r="K24" s="8">
        <v>2.5</v>
      </c>
      <c r="L24" s="8">
        <v>1</v>
      </c>
      <c r="M24" s="8">
        <v>5</v>
      </c>
      <c r="N24" s="8">
        <v>5</v>
      </c>
      <c r="O24" s="8">
        <v>5</v>
      </c>
      <c r="P24" s="8">
        <f t="shared" si="0"/>
        <v>21</v>
      </c>
      <c r="U24">
        <f>1.645*SQRT(S4*S3*(S3+1)/6)</f>
        <v>8.7045218134025042</v>
      </c>
    </row>
    <row r="25" spans="1:29" x14ac:dyDescent="0.35">
      <c r="A25" s="50">
        <v>21</v>
      </c>
      <c r="B25" s="1">
        <v>4</v>
      </c>
      <c r="C25" s="1">
        <v>3</v>
      </c>
      <c r="D25" s="1">
        <v>4</v>
      </c>
      <c r="E25" s="1">
        <v>3</v>
      </c>
      <c r="F25" s="1">
        <v>3</v>
      </c>
      <c r="G25" s="1">
        <v>2</v>
      </c>
      <c r="I25" s="50">
        <v>21</v>
      </c>
      <c r="J25" s="8">
        <v>5.5</v>
      </c>
      <c r="K25" s="8">
        <v>3</v>
      </c>
      <c r="L25" s="8">
        <v>5.5</v>
      </c>
      <c r="M25" s="8">
        <v>3</v>
      </c>
      <c r="N25" s="8">
        <v>3</v>
      </c>
      <c r="O25" s="8">
        <v>1</v>
      </c>
      <c r="P25" s="8">
        <f t="shared" si="0"/>
        <v>21</v>
      </c>
      <c r="U25" s="42" t="s">
        <v>240</v>
      </c>
    </row>
    <row r="26" spans="1:29" x14ac:dyDescent="0.35">
      <c r="A26" s="50">
        <v>22</v>
      </c>
      <c r="B26" s="1">
        <v>4</v>
      </c>
      <c r="C26" s="1">
        <v>4</v>
      </c>
      <c r="D26" s="1">
        <v>4</v>
      </c>
      <c r="E26" s="1">
        <v>4</v>
      </c>
      <c r="F26" s="1">
        <v>4</v>
      </c>
      <c r="G26" s="1">
        <v>4</v>
      </c>
      <c r="I26" s="50">
        <v>22</v>
      </c>
      <c r="J26" s="8">
        <v>3.5</v>
      </c>
      <c r="K26" s="8">
        <v>3.5</v>
      </c>
      <c r="L26" s="8">
        <v>3.5</v>
      </c>
      <c r="M26" s="8">
        <v>3.5</v>
      </c>
      <c r="N26" s="8">
        <v>3.5</v>
      </c>
      <c r="O26" s="8">
        <v>3.5</v>
      </c>
      <c r="P26" s="8">
        <f t="shared" si="0"/>
        <v>21</v>
      </c>
      <c r="U26" t="s">
        <v>105</v>
      </c>
    </row>
    <row r="27" spans="1:29" x14ac:dyDescent="0.35">
      <c r="A27" s="50">
        <v>23</v>
      </c>
      <c r="B27" s="1">
        <v>4</v>
      </c>
      <c r="C27" s="1">
        <v>4</v>
      </c>
      <c r="D27" s="1">
        <v>4</v>
      </c>
      <c r="E27" s="1">
        <v>4</v>
      </c>
      <c r="F27" s="1">
        <v>4</v>
      </c>
      <c r="G27" s="1">
        <v>4</v>
      </c>
      <c r="I27" s="50">
        <v>23</v>
      </c>
      <c r="J27" s="8">
        <v>3.5</v>
      </c>
      <c r="K27" s="8">
        <v>3.5</v>
      </c>
      <c r="L27" s="8">
        <v>3.5</v>
      </c>
      <c r="M27" s="8">
        <v>3.5</v>
      </c>
      <c r="N27" s="8">
        <v>3.5</v>
      </c>
      <c r="O27" s="8">
        <v>3.5</v>
      </c>
      <c r="P27" s="8">
        <f t="shared" si="0"/>
        <v>21</v>
      </c>
      <c r="U27" s="102" t="s">
        <v>110</v>
      </c>
      <c r="V27" s="102" t="s">
        <v>89</v>
      </c>
      <c r="W27" s="102" t="s">
        <v>111</v>
      </c>
      <c r="X27" s="102" t="s">
        <v>112</v>
      </c>
      <c r="Y27" s="102" t="s">
        <v>106</v>
      </c>
    </row>
    <row r="28" spans="1:29" x14ac:dyDescent="0.35">
      <c r="A28" s="50">
        <v>24</v>
      </c>
      <c r="B28" s="1">
        <v>2</v>
      </c>
      <c r="C28" s="1">
        <v>1</v>
      </c>
      <c r="D28" s="1">
        <v>2</v>
      </c>
      <c r="E28" s="1">
        <v>5</v>
      </c>
      <c r="F28" s="1">
        <v>4</v>
      </c>
      <c r="G28" s="1">
        <v>4</v>
      </c>
      <c r="I28" s="50">
        <v>24</v>
      </c>
      <c r="J28" s="8">
        <v>2.5</v>
      </c>
      <c r="K28" s="8">
        <v>1</v>
      </c>
      <c r="L28" s="8">
        <v>2.5</v>
      </c>
      <c r="M28" s="8">
        <v>6</v>
      </c>
      <c r="N28" s="8">
        <v>4.5</v>
      </c>
      <c r="O28" s="8">
        <v>4.5</v>
      </c>
      <c r="P28" s="8">
        <f t="shared" si="0"/>
        <v>21</v>
      </c>
      <c r="U28" s="1" t="s">
        <v>132</v>
      </c>
      <c r="V28" s="8">
        <f>O36</f>
        <v>3.15</v>
      </c>
      <c r="W28" s="8">
        <f>O35</f>
        <v>94.5</v>
      </c>
      <c r="X28" s="8">
        <f t="shared" ref="X28:X33" si="1">W28+$U$24</f>
        <v>103.20452181340251</v>
      </c>
      <c r="Y28" s="1" t="s">
        <v>75</v>
      </c>
      <c r="AA28" s="100">
        <f>M4</f>
        <v>689</v>
      </c>
      <c r="AB28" s="41" t="s">
        <v>1</v>
      </c>
      <c r="AC28" s="55">
        <f>M36</f>
        <v>4.3499999999999996</v>
      </c>
    </row>
    <row r="29" spans="1:29" x14ac:dyDescent="0.35">
      <c r="A29" s="50">
        <v>25</v>
      </c>
      <c r="B29" s="1">
        <v>2</v>
      </c>
      <c r="C29" s="1">
        <v>2</v>
      </c>
      <c r="D29" s="1">
        <v>2</v>
      </c>
      <c r="E29" s="1">
        <v>2</v>
      </c>
      <c r="F29" s="1">
        <v>2</v>
      </c>
      <c r="G29" s="1">
        <v>2</v>
      </c>
      <c r="I29" s="50">
        <v>25</v>
      </c>
      <c r="J29" s="8">
        <v>3.5</v>
      </c>
      <c r="K29" s="8">
        <v>3.5</v>
      </c>
      <c r="L29" s="8">
        <v>3.5</v>
      </c>
      <c r="M29" s="8">
        <v>3.5</v>
      </c>
      <c r="N29" s="8">
        <v>3.5</v>
      </c>
      <c r="O29" s="8">
        <v>3.5</v>
      </c>
      <c r="P29" s="8">
        <f t="shared" si="0"/>
        <v>21</v>
      </c>
      <c r="U29" s="1" t="s">
        <v>131</v>
      </c>
      <c r="V29" s="8">
        <f>L36</f>
        <v>3.2</v>
      </c>
      <c r="W29" s="8">
        <f>L35</f>
        <v>96</v>
      </c>
      <c r="X29" s="8">
        <f t="shared" si="1"/>
        <v>104.70452181340251</v>
      </c>
      <c r="Y29" s="1" t="s">
        <v>75</v>
      </c>
      <c r="AA29" s="100">
        <f>N4</f>
        <v>912</v>
      </c>
      <c r="AB29" s="41" t="s">
        <v>2</v>
      </c>
      <c r="AC29" s="55">
        <f>N36</f>
        <v>3.6666666666666665</v>
      </c>
    </row>
    <row r="30" spans="1:29" x14ac:dyDescent="0.35">
      <c r="A30" s="50">
        <v>26</v>
      </c>
      <c r="B30" s="1">
        <v>5</v>
      </c>
      <c r="C30" s="1">
        <v>4</v>
      </c>
      <c r="D30" s="1">
        <v>5</v>
      </c>
      <c r="E30" s="1">
        <v>5</v>
      </c>
      <c r="F30" s="1">
        <v>4</v>
      </c>
      <c r="G30" s="1">
        <v>2</v>
      </c>
      <c r="I30" s="50">
        <v>26</v>
      </c>
      <c r="J30" s="8">
        <v>5</v>
      </c>
      <c r="K30" s="8">
        <v>2.5</v>
      </c>
      <c r="L30" s="8">
        <v>5</v>
      </c>
      <c r="M30" s="8">
        <v>5</v>
      </c>
      <c r="N30" s="8">
        <v>2.5</v>
      </c>
      <c r="O30" s="8">
        <v>1</v>
      </c>
      <c r="P30" s="8">
        <f t="shared" si="0"/>
        <v>21</v>
      </c>
      <c r="U30" s="1" t="s">
        <v>130</v>
      </c>
      <c r="V30" s="8">
        <f>K36</f>
        <v>3.2</v>
      </c>
      <c r="W30" s="8">
        <f>K35</f>
        <v>96</v>
      </c>
      <c r="X30" s="8">
        <f t="shared" si="1"/>
        <v>104.70452181340251</v>
      </c>
      <c r="Y30" s="1" t="s">
        <v>75</v>
      </c>
      <c r="AA30" s="100">
        <f>J4</f>
        <v>314</v>
      </c>
      <c r="AB30" s="41" t="s">
        <v>3</v>
      </c>
      <c r="AC30" s="55">
        <f>J36</f>
        <v>3.4333333333333331</v>
      </c>
    </row>
    <row r="31" spans="1:29" x14ac:dyDescent="0.35">
      <c r="A31" s="50">
        <v>27</v>
      </c>
      <c r="B31" s="1">
        <v>2</v>
      </c>
      <c r="C31" s="1">
        <v>4</v>
      </c>
      <c r="D31" s="1">
        <v>2</v>
      </c>
      <c r="E31" s="1">
        <v>1</v>
      </c>
      <c r="F31" s="1">
        <v>1</v>
      </c>
      <c r="G31" s="1">
        <v>4</v>
      </c>
      <c r="I31" s="50">
        <v>27</v>
      </c>
      <c r="J31" s="8">
        <v>3.5</v>
      </c>
      <c r="K31" s="8">
        <v>5.5</v>
      </c>
      <c r="L31" s="8">
        <v>3.5</v>
      </c>
      <c r="M31" s="8">
        <v>1.5</v>
      </c>
      <c r="N31" s="8">
        <v>1.5</v>
      </c>
      <c r="O31" s="8">
        <v>5.5</v>
      </c>
      <c r="P31" s="8">
        <f t="shared" si="0"/>
        <v>21</v>
      </c>
      <c r="U31" s="1" t="s">
        <v>3</v>
      </c>
      <c r="V31" s="8">
        <f>J36</f>
        <v>3.4333333333333331</v>
      </c>
      <c r="W31" s="8">
        <f>J35</f>
        <v>103</v>
      </c>
      <c r="X31" s="8">
        <f t="shared" si="1"/>
        <v>111.70452181340251</v>
      </c>
      <c r="Y31" s="1" t="s">
        <v>75</v>
      </c>
      <c r="AA31" s="100">
        <f>K4</f>
        <v>437</v>
      </c>
      <c r="AB31" s="41" t="s">
        <v>130</v>
      </c>
      <c r="AC31" s="55">
        <f>K36</f>
        <v>3.2</v>
      </c>
    </row>
    <row r="32" spans="1:29" x14ac:dyDescent="0.35">
      <c r="A32" s="50">
        <v>28</v>
      </c>
      <c r="B32" s="1">
        <v>4</v>
      </c>
      <c r="C32" s="1">
        <v>2</v>
      </c>
      <c r="D32" s="1">
        <v>5</v>
      </c>
      <c r="E32" s="1">
        <v>4</v>
      </c>
      <c r="F32" s="1">
        <v>5</v>
      </c>
      <c r="G32" s="1">
        <v>1</v>
      </c>
      <c r="I32" s="50">
        <v>28</v>
      </c>
      <c r="J32" s="8">
        <v>3.5</v>
      </c>
      <c r="K32" s="8">
        <v>2</v>
      </c>
      <c r="L32" s="8">
        <v>5.5</v>
      </c>
      <c r="M32" s="8">
        <v>3.5</v>
      </c>
      <c r="N32" s="8">
        <v>5.5</v>
      </c>
      <c r="O32" s="8">
        <v>1</v>
      </c>
      <c r="P32" s="8">
        <f t="shared" si="0"/>
        <v>21</v>
      </c>
      <c r="U32" s="1" t="s">
        <v>2</v>
      </c>
      <c r="V32" s="8">
        <f>N36</f>
        <v>3.6666666666666665</v>
      </c>
      <c r="W32" s="8">
        <f>N35</f>
        <v>110</v>
      </c>
      <c r="X32" s="8">
        <f t="shared" si="1"/>
        <v>118.70452181340251</v>
      </c>
      <c r="Y32" s="1" t="s">
        <v>75</v>
      </c>
      <c r="AA32" s="100">
        <f>L4</f>
        <v>756</v>
      </c>
      <c r="AB32" s="41" t="s">
        <v>131</v>
      </c>
      <c r="AC32" s="55">
        <f>L36</f>
        <v>3.2</v>
      </c>
    </row>
    <row r="33" spans="1:29" x14ac:dyDescent="0.35">
      <c r="A33" s="50">
        <v>29</v>
      </c>
      <c r="B33" s="1">
        <v>4</v>
      </c>
      <c r="C33" s="1">
        <v>4</v>
      </c>
      <c r="D33" s="1">
        <v>4</v>
      </c>
      <c r="E33" s="1">
        <v>4</v>
      </c>
      <c r="F33" s="1">
        <v>4</v>
      </c>
      <c r="G33" s="1">
        <v>4</v>
      </c>
      <c r="I33" s="50">
        <v>29</v>
      </c>
      <c r="J33" s="8">
        <v>3.5</v>
      </c>
      <c r="K33" s="8">
        <v>3.5</v>
      </c>
      <c r="L33" s="8">
        <v>3.5</v>
      </c>
      <c r="M33" s="8">
        <v>3.5</v>
      </c>
      <c r="N33" s="8">
        <v>3.5</v>
      </c>
      <c r="O33" s="8">
        <v>3.5</v>
      </c>
      <c r="P33" s="8">
        <f t="shared" si="0"/>
        <v>21</v>
      </c>
      <c r="U33" s="1" t="s">
        <v>1</v>
      </c>
      <c r="V33" s="8">
        <f>M36</f>
        <v>4.3499999999999996</v>
      </c>
      <c r="W33" s="8">
        <f>M35</f>
        <v>130.5</v>
      </c>
      <c r="X33" s="8">
        <f t="shared" si="1"/>
        <v>139.20452181340249</v>
      </c>
      <c r="Y33" s="1" t="s">
        <v>76</v>
      </c>
      <c r="AA33" s="100">
        <f>O4</f>
        <v>296</v>
      </c>
      <c r="AB33" s="41" t="s">
        <v>132</v>
      </c>
      <c r="AC33" s="55">
        <f>O36</f>
        <v>3.15</v>
      </c>
    </row>
    <row r="34" spans="1:29" x14ac:dyDescent="0.35">
      <c r="A34" s="50">
        <v>30</v>
      </c>
      <c r="B34" s="1">
        <v>4</v>
      </c>
      <c r="C34" s="1">
        <v>4</v>
      </c>
      <c r="D34" s="1">
        <v>4</v>
      </c>
      <c r="E34" s="1">
        <v>4</v>
      </c>
      <c r="F34" s="1">
        <v>5</v>
      </c>
      <c r="G34" s="1">
        <v>4</v>
      </c>
      <c r="I34" s="50">
        <v>30</v>
      </c>
      <c r="J34" s="8">
        <v>3</v>
      </c>
      <c r="K34" s="8">
        <v>3</v>
      </c>
      <c r="L34" s="8">
        <v>3</v>
      </c>
      <c r="M34" s="8">
        <v>3</v>
      </c>
      <c r="N34" s="8">
        <v>6</v>
      </c>
      <c r="O34" s="8">
        <v>3</v>
      </c>
      <c r="P34" s="8">
        <f t="shared" si="0"/>
        <v>21</v>
      </c>
      <c r="V34" s="1">
        <f>U24</f>
        <v>8.7045218134025042</v>
      </c>
    </row>
    <row r="35" spans="1:29" x14ac:dyDescent="0.35">
      <c r="A35" s="50" t="s">
        <v>55</v>
      </c>
      <c r="B35" s="1">
        <f t="shared" ref="B35:G35" si="2">SUM(B5:B34)</f>
        <v>106</v>
      </c>
      <c r="C35" s="1">
        <f t="shared" si="2"/>
        <v>105</v>
      </c>
      <c r="D35" s="1">
        <f t="shared" si="2"/>
        <v>102</v>
      </c>
      <c r="E35" s="1">
        <f t="shared" si="2"/>
        <v>118</v>
      </c>
      <c r="F35" s="1">
        <f t="shared" si="2"/>
        <v>112</v>
      </c>
      <c r="G35" s="1">
        <f t="shared" si="2"/>
        <v>95</v>
      </c>
      <c r="I35" s="50" t="s">
        <v>55</v>
      </c>
      <c r="J35" s="8">
        <f t="shared" ref="J35:P35" si="3">SUM(J5:J34)</f>
        <v>103</v>
      </c>
      <c r="K35" s="8">
        <f t="shared" si="3"/>
        <v>96</v>
      </c>
      <c r="L35" s="8">
        <f t="shared" si="3"/>
        <v>96</v>
      </c>
      <c r="M35" s="8">
        <f t="shared" si="3"/>
        <v>130.5</v>
      </c>
      <c r="N35" s="8">
        <f t="shared" si="3"/>
        <v>110</v>
      </c>
      <c r="O35" s="8">
        <f t="shared" si="3"/>
        <v>94.5</v>
      </c>
      <c r="P35" s="18">
        <f t="shared" si="3"/>
        <v>630</v>
      </c>
    </row>
    <row r="36" spans="1:29" x14ac:dyDescent="0.35">
      <c r="A36" s="50" t="s">
        <v>20</v>
      </c>
      <c r="B36" s="1">
        <f t="shared" ref="B36:G36" si="4">AVERAGE(B5:B34)</f>
        <v>3.5333333333333332</v>
      </c>
      <c r="C36" s="1">
        <f t="shared" si="4"/>
        <v>3.5</v>
      </c>
      <c r="D36" s="1">
        <f t="shared" si="4"/>
        <v>3.4</v>
      </c>
      <c r="E36" s="1">
        <f t="shared" si="4"/>
        <v>3.9333333333333331</v>
      </c>
      <c r="F36" s="1">
        <f t="shared" si="4"/>
        <v>3.7333333333333334</v>
      </c>
      <c r="G36" s="1">
        <f t="shared" si="4"/>
        <v>3.1666666666666665</v>
      </c>
      <c r="I36" s="50" t="s">
        <v>89</v>
      </c>
      <c r="J36" s="8">
        <f t="shared" ref="J36:O36" si="5">AVERAGE(J5:J34)</f>
        <v>3.4333333333333331</v>
      </c>
      <c r="K36" s="8">
        <f t="shared" si="5"/>
        <v>3.2</v>
      </c>
      <c r="L36" s="8">
        <f t="shared" si="5"/>
        <v>3.2</v>
      </c>
      <c r="M36" s="8">
        <f t="shared" si="5"/>
        <v>4.3499999999999996</v>
      </c>
      <c r="N36" s="8">
        <f t="shared" si="5"/>
        <v>3.6666666666666665</v>
      </c>
      <c r="O36" s="17">
        <f t="shared" si="5"/>
        <v>3.15</v>
      </c>
      <c r="P36" s="19"/>
    </row>
  </sheetData>
  <mergeCells count="5">
    <mergeCell ref="A3:A4"/>
    <mergeCell ref="B3:G3"/>
    <mergeCell ref="I3:I4"/>
    <mergeCell ref="J3:O3"/>
    <mergeCell ref="P3:P4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E36"/>
  <sheetViews>
    <sheetView zoomScale="46" workbookViewId="0">
      <selection activeCell="T17" sqref="T17"/>
    </sheetView>
  </sheetViews>
  <sheetFormatPr defaultRowHeight="14.5" x14ac:dyDescent="0.35"/>
  <cols>
    <col min="9" max="9" width="10" customWidth="1"/>
  </cols>
  <sheetData>
    <row r="1" spans="1:28" x14ac:dyDescent="0.35">
      <c r="A1" t="s">
        <v>96</v>
      </c>
    </row>
    <row r="3" spans="1:28" x14ac:dyDescent="0.35">
      <c r="A3" s="135" t="s">
        <v>87</v>
      </c>
      <c r="B3" s="135" t="s">
        <v>88</v>
      </c>
      <c r="C3" s="135"/>
      <c r="D3" s="135"/>
      <c r="E3" s="135"/>
      <c r="F3" s="135"/>
      <c r="G3" s="135"/>
      <c r="I3" s="135" t="s">
        <v>87</v>
      </c>
      <c r="J3" s="135" t="s">
        <v>88</v>
      </c>
      <c r="K3" s="135"/>
      <c r="L3" s="135"/>
      <c r="M3" s="135"/>
      <c r="N3" s="135"/>
      <c r="O3" s="135"/>
      <c r="P3" s="135" t="s">
        <v>55</v>
      </c>
      <c r="R3" t="s">
        <v>51</v>
      </c>
      <c r="S3">
        <v>6</v>
      </c>
    </row>
    <row r="4" spans="1:28" x14ac:dyDescent="0.35">
      <c r="A4" s="135"/>
      <c r="B4" s="50">
        <v>314</v>
      </c>
      <c r="C4" s="50">
        <v>437</v>
      </c>
      <c r="D4" s="50">
        <v>756</v>
      </c>
      <c r="E4" s="50">
        <v>689</v>
      </c>
      <c r="F4" s="50">
        <v>912</v>
      </c>
      <c r="G4" s="50">
        <v>296</v>
      </c>
      <c r="I4" s="135"/>
      <c r="J4" s="50">
        <v>314</v>
      </c>
      <c r="K4" s="50">
        <v>437</v>
      </c>
      <c r="L4" s="50">
        <v>756</v>
      </c>
      <c r="M4" s="50">
        <v>689</v>
      </c>
      <c r="N4" s="50">
        <v>912</v>
      </c>
      <c r="O4" s="50">
        <v>296</v>
      </c>
      <c r="P4" s="135"/>
      <c r="R4" t="s">
        <v>52</v>
      </c>
      <c r="S4">
        <v>4</v>
      </c>
    </row>
    <row r="5" spans="1:28" x14ac:dyDescent="0.35">
      <c r="A5" s="50">
        <v>1</v>
      </c>
      <c r="B5" s="20">
        <v>3</v>
      </c>
      <c r="C5" s="20">
        <v>4</v>
      </c>
      <c r="D5" s="20">
        <v>2</v>
      </c>
      <c r="E5" s="20">
        <v>3</v>
      </c>
      <c r="F5" s="20">
        <v>5</v>
      </c>
      <c r="G5" s="20">
        <v>2</v>
      </c>
      <c r="I5" s="50">
        <v>1</v>
      </c>
      <c r="J5" s="8">
        <v>3.5</v>
      </c>
      <c r="K5" s="8">
        <v>5</v>
      </c>
      <c r="L5" s="8">
        <v>1.5</v>
      </c>
      <c r="M5" s="8">
        <v>3.5</v>
      </c>
      <c r="N5" s="8">
        <v>6</v>
      </c>
      <c r="O5" s="8">
        <v>1.5</v>
      </c>
      <c r="P5" s="8">
        <f>SUM(J5:O5)</f>
        <v>21</v>
      </c>
    </row>
    <row r="6" spans="1:28" x14ac:dyDescent="0.35">
      <c r="A6" s="50">
        <v>2</v>
      </c>
      <c r="B6" s="20">
        <v>3</v>
      </c>
      <c r="C6" s="20">
        <v>3</v>
      </c>
      <c r="D6" s="20">
        <v>2</v>
      </c>
      <c r="E6" s="20">
        <v>4</v>
      </c>
      <c r="F6" s="20">
        <v>3</v>
      </c>
      <c r="G6" s="20">
        <v>2</v>
      </c>
      <c r="I6" s="50">
        <v>2</v>
      </c>
      <c r="J6" s="8">
        <v>4</v>
      </c>
      <c r="K6" s="8">
        <v>4</v>
      </c>
      <c r="L6" s="8">
        <v>1.5</v>
      </c>
      <c r="M6" s="8">
        <v>4</v>
      </c>
      <c r="N6" s="8">
        <v>6</v>
      </c>
      <c r="O6" s="8">
        <v>1.5</v>
      </c>
      <c r="P6" s="8">
        <f t="shared" ref="P6:P34" si="0">SUM(J6:O6)</f>
        <v>21</v>
      </c>
    </row>
    <row r="7" spans="1:28" x14ac:dyDescent="0.35">
      <c r="A7" s="50">
        <v>3</v>
      </c>
      <c r="B7" s="20">
        <v>4</v>
      </c>
      <c r="C7" s="20">
        <v>4</v>
      </c>
      <c r="D7" s="20">
        <v>3</v>
      </c>
      <c r="E7" s="20">
        <v>4</v>
      </c>
      <c r="F7" s="20">
        <v>5</v>
      </c>
      <c r="G7" s="20">
        <v>4</v>
      </c>
      <c r="I7" s="50">
        <v>3</v>
      </c>
      <c r="J7" s="8">
        <v>3.5</v>
      </c>
      <c r="K7" s="8">
        <v>3.5</v>
      </c>
      <c r="L7" s="8">
        <v>1</v>
      </c>
      <c r="M7" s="8">
        <v>3.5</v>
      </c>
      <c r="N7" s="8">
        <v>6</v>
      </c>
      <c r="O7" s="8">
        <v>3.5</v>
      </c>
      <c r="P7" s="8">
        <f t="shared" si="0"/>
        <v>21</v>
      </c>
    </row>
    <row r="8" spans="1:28" x14ac:dyDescent="0.35">
      <c r="A8" s="50">
        <v>4</v>
      </c>
      <c r="B8" s="20">
        <v>2</v>
      </c>
      <c r="C8" s="20">
        <v>2</v>
      </c>
      <c r="D8" s="20">
        <v>4</v>
      </c>
      <c r="E8" s="20">
        <v>4</v>
      </c>
      <c r="F8" s="20">
        <v>4</v>
      </c>
      <c r="G8" s="20">
        <v>1</v>
      </c>
      <c r="I8" s="50">
        <v>4</v>
      </c>
      <c r="J8" s="8">
        <v>2.5</v>
      </c>
      <c r="K8" s="8">
        <v>2.5</v>
      </c>
      <c r="L8" s="8">
        <v>5</v>
      </c>
      <c r="M8" s="8">
        <v>5</v>
      </c>
      <c r="N8" s="8">
        <v>5</v>
      </c>
      <c r="O8" s="8">
        <v>1</v>
      </c>
      <c r="P8" s="8">
        <f t="shared" si="0"/>
        <v>21</v>
      </c>
    </row>
    <row r="9" spans="1:28" x14ac:dyDescent="0.35">
      <c r="A9" s="50">
        <v>5</v>
      </c>
      <c r="B9" s="20">
        <v>3</v>
      </c>
      <c r="C9" s="20">
        <v>3</v>
      </c>
      <c r="D9" s="20">
        <v>3</v>
      </c>
      <c r="E9" s="20">
        <v>3</v>
      </c>
      <c r="F9" s="20">
        <v>3</v>
      </c>
      <c r="G9" s="20">
        <v>3</v>
      </c>
      <c r="I9" s="50">
        <v>5</v>
      </c>
      <c r="J9" s="8">
        <v>3.5</v>
      </c>
      <c r="K9" s="8">
        <v>3.5</v>
      </c>
      <c r="L9" s="8">
        <v>3.5</v>
      </c>
      <c r="M9" s="8">
        <v>3.5</v>
      </c>
      <c r="N9" s="8">
        <v>3.5</v>
      </c>
      <c r="O9" s="8">
        <v>3.5</v>
      </c>
      <c r="P9" s="8">
        <f t="shared" si="0"/>
        <v>21</v>
      </c>
    </row>
    <row r="10" spans="1:28" x14ac:dyDescent="0.35">
      <c r="A10" s="50">
        <v>6</v>
      </c>
      <c r="B10" s="20">
        <v>4</v>
      </c>
      <c r="C10" s="20">
        <v>4</v>
      </c>
      <c r="D10" s="20">
        <v>4</v>
      </c>
      <c r="E10" s="20">
        <v>5</v>
      </c>
      <c r="F10" s="20">
        <v>5</v>
      </c>
      <c r="G10" s="20">
        <v>2</v>
      </c>
      <c r="I10" s="50">
        <v>6</v>
      </c>
      <c r="J10" s="8">
        <v>3</v>
      </c>
      <c r="K10" s="8">
        <v>3</v>
      </c>
      <c r="L10" s="8">
        <v>3</v>
      </c>
      <c r="M10" s="8">
        <v>5.5</v>
      </c>
      <c r="N10" s="8">
        <v>5.5</v>
      </c>
      <c r="O10" s="8">
        <v>1</v>
      </c>
      <c r="P10" s="8">
        <f t="shared" si="0"/>
        <v>21</v>
      </c>
    </row>
    <row r="11" spans="1:28" x14ac:dyDescent="0.35">
      <c r="A11" s="50">
        <v>7</v>
      </c>
      <c r="B11" s="20">
        <v>2</v>
      </c>
      <c r="C11" s="20">
        <v>2</v>
      </c>
      <c r="D11" s="20">
        <v>2</v>
      </c>
      <c r="E11" s="20">
        <v>5</v>
      </c>
      <c r="F11" s="20">
        <v>4</v>
      </c>
      <c r="G11" s="20">
        <v>2</v>
      </c>
      <c r="I11" s="50">
        <v>7</v>
      </c>
      <c r="J11" s="8">
        <v>2.5</v>
      </c>
      <c r="K11" s="8">
        <v>2.5</v>
      </c>
      <c r="L11" s="8">
        <v>2.5</v>
      </c>
      <c r="M11" s="8">
        <v>5.5</v>
      </c>
      <c r="N11" s="8">
        <v>5.5</v>
      </c>
      <c r="O11" s="8">
        <v>2.5</v>
      </c>
      <c r="P11" s="8">
        <f t="shared" si="0"/>
        <v>21</v>
      </c>
      <c r="V11" s="52"/>
    </row>
    <row r="12" spans="1:28" x14ac:dyDescent="0.35">
      <c r="A12" s="50">
        <v>8</v>
      </c>
      <c r="B12" s="20">
        <v>3</v>
      </c>
      <c r="C12" s="20">
        <v>3</v>
      </c>
      <c r="D12" s="20">
        <v>3</v>
      </c>
      <c r="E12" s="20">
        <v>5</v>
      </c>
      <c r="F12" s="20">
        <v>4</v>
      </c>
      <c r="G12" s="20">
        <v>1</v>
      </c>
      <c r="I12" s="50">
        <v>8</v>
      </c>
      <c r="J12" s="8">
        <v>3</v>
      </c>
      <c r="K12" s="8">
        <v>3</v>
      </c>
      <c r="L12" s="8">
        <v>3</v>
      </c>
      <c r="M12" s="8">
        <v>5.5</v>
      </c>
      <c r="N12" s="8">
        <v>5.5</v>
      </c>
      <c r="O12" s="8">
        <v>1</v>
      </c>
      <c r="P12" s="8">
        <f t="shared" si="0"/>
        <v>21</v>
      </c>
    </row>
    <row r="13" spans="1:28" x14ac:dyDescent="0.35">
      <c r="A13" s="50">
        <v>9</v>
      </c>
      <c r="B13" s="20">
        <v>4</v>
      </c>
      <c r="C13" s="20">
        <v>4</v>
      </c>
      <c r="D13" s="20">
        <v>3</v>
      </c>
      <c r="E13" s="20">
        <v>4</v>
      </c>
      <c r="F13" s="20">
        <v>4</v>
      </c>
      <c r="G13" s="20">
        <v>3</v>
      </c>
      <c r="I13" s="50">
        <v>9</v>
      </c>
      <c r="J13" s="8">
        <v>4</v>
      </c>
      <c r="K13" s="8">
        <v>4</v>
      </c>
      <c r="L13" s="8">
        <v>2.5</v>
      </c>
      <c r="M13" s="8">
        <v>4</v>
      </c>
      <c r="N13" s="8">
        <v>4</v>
      </c>
      <c r="O13" s="8">
        <v>2.5</v>
      </c>
      <c r="P13" s="8">
        <f t="shared" si="0"/>
        <v>21</v>
      </c>
    </row>
    <row r="14" spans="1:28" x14ac:dyDescent="0.35">
      <c r="A14" s="50">
        <v>10</v>
      </c>
      <c r="B14" s="20">
        <v>4</v>
      </c>
      <c r="C14" s="20">
        <v>4</v>
      </c>
      <c r="D14" s="20">
        <v>3</v>
      </c>
      <c r="E14" s="20">
        <v>3</v>
      </c>
      <c r="F14" s="20">
        <v>5</v>
      </c>
      <c r="G14" s="20">
        <v>2</v>
      </c>
      <c r="I14" s="50">
        <v>10</v>
      </c>
      <c r="J14" s="8">
        <v>4.5</v>
      </c>
      <c r="K14" s="8">
        <v>4.5</v>
      </c>
      <c r="L14" s="8">
        <v>2.5</v>
      </c>
      <c r="M14" s="8">
        <v>2.5</v>
      </c>
      <c r="N14" s="8">
        <v>6</v>
      </c>
      <c r="O14" s="8">
        <v>1</v>
      </c>
      <c r="P14" s="8">
        <f t="shared" si="0"/>
        <v>21</v>
      </c>
      <c r="V14" t="s">
        <v>90</v>
      </c>
    </row>
    <row r="15" spans="1:28" x14ac:dyDescent="0.35">
      <c r="A15" s="50">
        <v>11</v>
      </c>
      <c r="B15" s="20">
        <v>4</v>
      </c>
      <c r="C15" s="20">
        <v>2</v>
      </c>
      <c r="D15" s="20">
        <v>2</v>
      </c>
      <c r="E15" s="20">
        <v>5</v>
      </c>
      <c r="F15" s="20">
        <v>4</v>
      </c>
      <c r="G15" s="20">
        <v>2</v>
      </c>
      <c r="I15" s="50">
        <v>11</v>
      </c>
      <c r="J15" s="8">
        <v>4.5</v>
      </c>
      <c r="K15" s="8">
        <v>4.5</v>
      </c>
      <c r="L15" s="8">
        <v>2</v>
      </c>
      <c r="M15" s="8">
        <v>2</v>
      </c>
      <c r="N15" s="8">
        <v>6</v>
      </c>
      <c r="O15" s="8">
        <v>2</v>
      </c>
      <c r="P15" s="8">
        <f t="shared" si="0"/>
        <v>21</v>
      </c>
      <c r="V15" t="s">
        <v>30</v>
      </c>
      <c r="W15">
        <f>(12/((S4*S3)*(S3+1))*SUMSQ(J35:O35)-3*(S4)*(S3+1))</f>
        <v>4980.8571428571422</v>
      </c>
      <c r="AA15" t="s">
        <v>99</v>
      </c>
      <c r="AB15" t="s">
        <v>94</v>
      </c>
    </row>
    <row r="16" spans="1:28" x14ac:dyDescent="0.35">
      <c r="A16" s="50">
        <v>12</v>
      </c>
      <c r="B16" s="20">
        <v>3</v>
      </c>
      <c r="C16" s="20">
        <v>2</v>
      </c>
      <c r="D16" s="20">
        <v>3</v>
      </c>
      <c r="E16" s="20">
        <v>5</v>
      </c>
      <c r="F16" s="20">
        <v>4</v>
      </c>
      <c r="G16" s="20">
        <v>2</v>
      </c>
      <c r="I16" s="50">
        <v>12</v>
      </c>
      <c r="J16" s="8">
        <v>3.5</v>
      </c>
      <c r="K16" s="8">
        <v>1.5</v>
      </c>
      <c r="L16" s="8">
        <v>3.5</v>
      </c>
      <c r="M16" s="8">
        <v>6</v>
      </c>
      <c r="N16" s="8">
        <v>5</v>
      </c>
      <c r="O16" s="8">
        <v>1.5</v>
      </c>
      <c r="P16" s="8">
        <f t="shared" si="0"/>
        <v>21</v>
      </c>
      <c r="V16" t="s">
        <v>91</v>
      </c>
      <c r="W16">
        <f>_xlfn.CHISQ.INV.RT(0.05,5)</f>
        <v>11.070497693516353</v>
      </c>
      <c r="X16" t="s">
        <v>92</v>
      </c>
      <c r="AA16" t="s">
        <v>103</v>
      </c>
    </row>
    <row r="17" spans="1:31" x14ac:dyDescent="0.35">
      <c r="A17" s="50">
        <v>13</v>
      </c>
      <c r="B17" s="20">
        <v>4</v>
      </c>
      <c r="C17" s="20">
        <v>2</v>
      </c>
      <c r="D17" s="20">
        <v>2</v>
      </c>
      <c r="E17" s="20">
        <v>5</v>
      </c>
      <c r="F17" s="20">
        <v>4</v>
      </c>
      <c r="G17" s="20">
        <v>1</v>
      </c>
      <c r="I17" s="50">
        <v>13</v>
      </c>
      <c r="J17" s="8">
        <v>4</v>
      </c>
      <c r="K17" s="8">
        <v>2.5</v>
      </c>
      <c r="L17" s="8">
        <v>2.5</v>
      </c>
      <c r="M17" s="8">
        <v>6</v>
      </c>
      <c r="N17" s="8">
        <v>5</v>
      </c>
      <c r="O17" s="8">
        <v>1</v>
      </c>
      <c r="P17" s="8">
        <f t="shared" si="0"/>
        <v>21</v>
      </c>
    </row>
    <row r="18" spans="1:31" x14ac:dyDescent="0.35">
      <c r="A18" s="50">
        <v>14</v>
      </c>
      <c r="B18" s="20">
        <v>4</v>
      </c>
      <c r="C18" s="20">
        <v>3</v>
      </c>
      <c r="D18" s="20">
        <v>3</v>
      </c>
      <c r="E18" s="20">
        <v>5</v>
      </c>
      <c r="F18" s="20">
        <v>4</v>
      </c>
      <c r="G18" s="20">
        <v>1</v>
      </c>
      <c r="I18" s="50">
        <v>14</v>
      </c>
      <c r="J18" s="8">
        <v>4.5</v>
      </c>
      <c r="K18" s="8">
        <v>2.5</v>
      </c>
      <c r="L18" s="8">
        <v>2.5</v>
      </c>
      <c r="M18" s="8">
        <v>6</v>
      </c>
      <c r="N18" s="8">
        <v>4.5</v>
      </c>
      <c r="O18" s="8">
        <v>1</v>
      </c>
      <c r="P18" s="8">
        <f t="shared" si="0"/>
        <v>21</v>
      </c>
      <c r="V18" t="s">
        <v>102</v>
      </c>
    </row>
    <row r="19" spans="1:31" x14ac:dyDescent="0.35">
      <c r="A19" s="50">
        <v>15</v>
      </c>
      <c r="B19" s="20">
        <v>4</v>
      </c>
      <c r="C19" s="20">
        <v>4</v>
      </c>
      <c r="D19" s="20">
        <v>3</v>
      </c>
      <c r="E19" s="20">
        <v>5</v>
      </c>
      <c r="F19" s="20">
        <v>5</v>
      </c>
      <c r="G19" s="20">
        <v>3</v>
      </c>
      <c r="I19" s="50">
        <v>15</v>
      </c>
      <c r="J19" s="8">
        <v>2.5</v>
      </c>
      <c r="K19" s="8">
        <v>3.5</v>
      </c>
      <c r="L19" s="8">
        <v>1.5</v>
      </c>
      <c r="M19" s="8">
        <v>5.5</v>
      </c>
      <c r="N19" s="8">
        <v>5.5</v>
      </c>
      <c r="O19" s="8">
        <v>1.5</v>
      </c>
      <c r="P19" s="8">
        <f t="shared" si="0"/>
        <v>20</v>
      </c>
      <c r="V19" t="s">
        <v>242</v>
      </c>
    </row>
    <row r="20" spans="1:31" x14ac:dyDescent="0.35">
      <c r="A20" s="50">
        <v>16</v>
      </c>
      <c r="B20" s="20">
        <v>3</v>
      </c>
      <c r="C20" s="20">
        <v>3</v>
      </c>
      <c r="D20" s="20">
        <v>2</v>
      </c>
      <c r="E20" s="20">
        <v>5</v>
      </c>
      <c r="F20" s="20">
        <v>4</v>
      </c>
      <c r="G20" s="20">
        <v>2</v>
      </c>
      <c r="I20" s="50">
        <v>16</v>
      </c>
      <c r="J20" s="8">
        <v>3.5</v>
      </c>
      <c r="K20" s="8">
        <v>3.5</v>
      </c>
      <c r="L20" s="8">
        <v>1.5</v>
      </c>
      <c r="M20" s="8">
        <v>6</v>
      </c>
      <c r="N20" s="8">
        <v>5</v>
      </c>
      <c r="O20" s="8">
        <v>1.5</v>
      </c>
      <c r="P20" s="8">
        <f t="shared" si="0"/>
        <v>21</v>
      </c>
    </row>
    <row r="21" spans="1:31" x14ac:dyDescent="0.35">
      <c r="A21" s="50">
        <v>17</v>
      </c>
      <c r="B21" s="20">
        <v>3</v>
      </c>
      <c r="C21" s="20">
        <v>2</v>
      </c>
      <c r="D21" s="20">
        <v>3</v>
      </c>
      <c r="E21" s="20">
        <v>2</v>
      </c>
      <c r="F21" s="20">
        <v>3</v>
      </c>
      <c r="G21" s="20">
        <v>2</v>
      </c>
      <c r="I21" s="50">
        <v>17</v>
      </c>
      <c r="J21" s="8">
        <v>5</v>
      </c>
      <c r="K21" s="8">
        <v>2</v>
      </c>
      <c r="L21" s="8">
        <v>5</v>
      </c>
      <c r="M21" s="8">
        <v>2</v>
      </c>
      <c r="N21" s="8">
        <v>5</v>
      </c>
      <c r="O21" s="8">
        <v>2</v>
      </c>
      <c r="P21" s="8">
        <f t="shared" si="0"/>
        <v>21</v>
      </c>
      <c r="V21" t="s">
        <v>104</v>
      </c>
    </row>
    <row r="22" spans="1:31" x14ac:dyDescent="0.35">
      <c r="A22" s="50">
        <v>18</v>
      </c>
      <c r="B22" s="20">
        <v>5</v>
      </c>
      <c r="C22" s="20">
        <v>4</v>
      </c>
      <c r="D22" s="20">
        <v>5</v>
      </c>
      <c r="E22" s="20">
        <v>4</v>
      </c>
      <c r="F22" s="20">
        <v>4</v>
      </c>
      <c r="G22" s="20">
        <v>4</v>
      </c>
      <c r="I22" s="50">
        <v>18</v>
      </c>
      <c r="J22" s="8">
        <v>5.5</v>
      </c>
      <c r="K22" s="8">
        <v>2.5</v>
      </c>
      <c r="L22" s="8">
        <v>5.5</v>
      </c>
      <c r="M22" s="8">
        <v>2.5</v>
      </c>
      <c r="N22" s="8">
        <v>2.5</v>
      </c>
      <c r="O22" s="8">
        <v>2.5</v>
      </c>
      <c r="P22" s="8">
        <f t="shared" si="0"/>
        <v>21</v>
      </c>
      <c r="V22">
        <f>1.645*SQRT(S4*S3*(S3+1)/6)</f>
        <v>8.7045218134025042</v>
      </c>
    </row>
    <row r="23" spans="1:31" x14ac:dyDescent="0.35">
      <c r="A23" s="50">
        <v>19</v>
      </c>
      <c r="B23" s="20">
        <v>3</v>
      </c>
      <c r="C23" s="20">
        <v>3</v>
      </c>
      <c r="D23" s="20">
        <v>3</v>
      </c>
      <c r="E23" s="20">
        <v>4</v>
      </c>
      <c r="F23" s="20">
        <v>4</v>
      </c>
      <c r="G23" s="20">
        <v>3</v>
      </c>
      <c r="I23" s="50">
        <v>19</v>
      </c>
      <c r="J23" s="8">
        <v>2.5</v>
      </c>
      <c r="K23" s="8">
        <v>2.5</v>
      </c>
      <c r="L23" s="8">
        <v>2.5</v>
      </c>
      <c r="M23" s="8">
        <v>5.5</v>
      </c>
      <c r="N23" s="8">
        <v>5.5</v>
      </c>
      <c r="O23" s="8">
        <v>2.5</v>
      </c>
      <c r="P23" s="8">
        <f t="shared" si="0"/>
        <v>21</v>
      </c>
      <c r="V23" s="42" t="s">
        <v>240</v>
      </c>
    </row>
    <row r="24" spans="1:31" x14ac:dyDescent="0.35">
      <c r="A24" s="50">
        <v>20</v>
      </c>
      <c r="B24" s="20">
        <v>3</v>
      </c>
      <c r="C24" s="20">
        <v>4</v>
      </c>
      <c r="D24" s="20">
        <v>1</v>
      </c>
      <c r="E24" s="20">
        <v>1</v>
      </c>
      <c r="F24" s="20">
        <v>1</v>
      </c>
      <c r="G24" s="20">
        <v>1</v>
      </c>
      <c r="I24" s="50">
        <v>20</v>
      </c>
      <c r="J24" s="8">
        <v>5</v>
      </c>
      <c r="K24" s="8">
        <v>6</v>
      </c>
      <c r="L24" s="8">
        <v>2.5</v>
      </c>
      <c r="M24" s="8">
        <v>2.5</v>
      </c>
      <c r="N24" s="8">
        <v>2.5</v>
      </c>
      <c r="O24" s="8">
        <v>2.5</v>
      </c>
      <c r="P24" s="8">
        <f t="shared" si="0"/>
        <v>21</v>
      </c>
      <c r="V24" s="21" t="s">
        <v>105</v>
      </c>
      <c r="W24" s="21"/>
      <c r="X24" s="21"/>
      <c r="Y24" s="21"/>
      <c r="Z24" s="21"/>
    </row>
    <row r="25" spans="1:31" x14ac:dyDescent="0.35">
      <c r="A25" s="50">
        <v>21</v>
      </c>
      <c r="B25" s="20">
        <v>3</v>
      </c>
      <c r="C25" s="20">
        <v>3</v>
      </c>
      <c r="D25" s="20">
        <v>4</v>
      </c>
      <c r="E25" s="20">
        <v>5</v>
      </c>
      <c r="F25" s="20">
        <v>3</v>
      </c>
      <c r="G25" s="20">
        <v>3</v>
      </c>
      <c r="I25" s="50">
        <v>21</v>
      </c>
      <c r="J25" s="8">
        <v>3.5</v>
      </c>
      <c r="K25" s="8">
        <v>3.5</v>
      </c>
      <c r="L25" s="8">
        <v>1.5</v>
      </c>
      <c r="M25" s="8">
        <v>5.5</v>
      </c>
      <c r="N25" s="8">
        <v>5.5</v>
      </c>
      <c r="O25" s="8">
        <v>1.5</v>
      </c>
      <c r="P25" s="8">
        <f t="shared" si="0"/>
        <v>21</v>
      </c>
      <c r="V25" s="102" t="s">
        <v>110</v>
      </c>
      <c r="W25" s="102" t="s">
        <v>89</v>
      </c>
      <c r="X25" s="102" t="s">
        <v>111</v>
      </c>
      <c r="Y25" s="102" t="s">
        <v>112</v>
      </c>
      <c r="Z25" s="102" t="s">
        <v>106</v>
      </c>
    </row>
    <row r="26" spans="1:31" x14ac:dyDescent="0.35">
      <c r="A26" s="50">
        <v>22</v>
      </c>
      <c r="B26" s="20">
        <v>3</v>
      </c>
      <c r="C26" s="20">
        <v>3</v>
      </c>
      <c r="D26" s="20">
        <v>2</v>
      </c>
      <c r="E26" s="20">
        <v>4</v>
      </c>
      <c r="F26" s="20">
        <v>4</v>
      </c>
      <c r="G26" s="20">
        <v>2</v>
      </c>
      <c r="I26" s="50">
        <v>22</v>
      </c>
      <c r="J26" s="8">
        <v>3.5</v>
      </c>
      <c r="K26" s="8">
        <v>3.5</v>
      </c>
      <c r="L26" s="8">
        <v>1.5</v>
      </c>
      <c r="M26" s="8">
        <v>5.5</v>
      </c>
      <c r="N26" s="8">
        <v>5.5</v>
      </c>
      <c r="O26" s="8">
        <v>1.5</v>
      </c>
      <c r="P26" s="8">
        <f t="shared" si="0"/>
        <v>21</v>
      </c>
      <c r="V26" s="1" t="s">
        <v>132</v>
      </c>
      <c r="W26" s="8">
        <f>O36</f>
        <v>1.9</v>
      </c>
      <c r="X26" s="55">
        <f>O35</f>
        <v>57</v>
      </c>
      <c r="Y26" s="8">
        <f t="shared" ref="Y26:Y31" si="1">X26+$V$22</f>
        <v>65.704521813402508</v>
      </c>
      <c r="Z26" s="1" t="s">
        <v>23</v>
      </c>
      <c r="AB26" s="41">
        <f>N4</f>
        <v>912</v>
      </c>
      <c r="AC26" s="97" t="s">
        <v>1</v>
      </c>
      <c r="AD26" s="99">
        <f>N36</f>
        <v>4.7833333333333332</v>
      </c>
      <c r="AE26" s="7"/>
    </row>
    <row r="27" spans="1:31" x14ac:dyDescent="0.35">
      <c r="A27" s="50">
        <v>23</v>
      </c>
      <c r="B27" s="20">
        <v>3</v>
      </c>
      <c r="C27" s="20">
        <v>3</v>
      </c>
      <c r="D27" s="20">
        <v>3</v>
      </c>
      <c r="E27" s="20">
        <v>3</v>
      </c>
      <c r="F27" s="20">
        <v>3</v>
      </c>
      <c r="G27" s="20">
        <v>3</v>
      </c>
      <c r="I27" s="50">
        <v>23</v>
      </c>
      <c r="J27" s="8">
        <v>3.5</v>
      </c>
      <c r="K27" s="8">
        <v>3.5</v>
      </c>
      <c r="L27" s="8">
        <v>3.5</v>
      </c>
      <c r="M27" s="8">
        <v>3.5</v>
      </c>
      <c r="N27" s="8">
        <v>3.5</v>
      </c>
      <c r="O27" s="8">
        <v>3.5</v>
      </c>
      <c r="P27" s="8">
        <f t="shared" si="0"/>
        <v>21</v>
      </c>
      <c r="V27" s="1" t="s">
        <v>131</v>
      </c>
      <c r="W27" s="8">
        <f>L36</f>
        <v>2.8</v>
      </c>
      <c r="X27" s="55">
        <f>L35</f>
        <v>84</v>
      </c>
      <c r="Y27" s="8">
        <f t="shared" si="1"/>
        <v>92.704521813402508</v>
      </c>
      <c r="Z27" s="1" t="s">
        <v>23</v>
      </c>
      <c r="AB27" s="41">
        <f>M4</f>
        <v>689</v>
      </c>
      <c r="AC27" s="97" t="s">
        <v>2</v>
      </c>
      <c r="AD27" s="99">
        <f>M36</f>
        <v>4.3166666666666664</v>
      </c>
      <c r="AE27" s="7"/>
    </row>
    <row r="28" spans="1:31" x14ac:dyDescent="0.35">
      <c r="A28" s="50">
        <v>24</v>
      </c>
      <c r="B28" s="20">
        <v>4</v>
      </c>
      <c r="C28" s="20">
        <v>2</v>
      </c>
      <c r="D28" s="20">
        <v>3</v>
      </c>
      <c r="E28" s="20">
        <v>3</v>
      </c>
      <c r="F28" s="20">
        <v>4</v>
      </c>
      <c r="G28" s="20">
        <v>2</v>
      </c>
      <c r="I28" s="50">
        <v>24</v>
      </c>
      <c r="J28" s="8">
        <v>5.5</v>
      </c>
      <c r="K28" s="8">
        <v>1.5</v>
      </c>
      <c r="L28" s="8">
        <v>3.5</v>
      </c>
      <c r="M28" s="8">
        <v>3.5</v>
      </c>
      <c r="N28" s="8">
        <v>5.5</v>
      </c>
      <c r="O28" s="8">
        <v>1.5</v>
      </c>
      <c r="P28" s="8">
        <f t="shared" si="0"/>
        <v>21</v>
      </c>
      <c r="V28" s="1" t="s">
        <v>130</v>
      </c>
      <c r="W28" s="8">
        <f>K36</f>
        <v>3.3166666666666669</v>
      </c>
      <c r="X28" s="55">
        <f>K35</f>
        <v>99.5</v>
      </c>
      <c r="Y28" s="8">
        <f t="shared" si="1"/>
        <v>108.20452181340251</v>
      </c>
      <c r="Z28" s="1" t="s">
        <v>23</v>
      </c>
      <c r="AB28" s="41">
        <f>J4</f>
        <v>314</v>
      </c>
      <c r="AC28" s="97" t="s">
        <v>3</v>
      </c>
      <c r="AD28" s="99">
        <f>J36</f>
        <v>3.85</v>
      </c>
      <c r="AE28" s="7"/>
    </row>
    <row r="29" spans="1:31" x14ac:dyDescent="0.35">
      <c r="A29" s="50">
        <v>25</v>
      </c>
      <c r="B29" s="20">
        <v>4</v>
      </c>
      <c r="C29" s="20">
        <v>4</v>
      </c>
      <c r="D29" s="20">
        <v>4</v>
      </c>
      <c r="E29" s="20">
        <v>3</v>
      </c>
      <c r="F29" s="20">
        <v>3</v>
      </c>
      <c r="G29" s="20">
        <v>2</v>
      </c>
      <c r="I29" s="50">
        <v>25</v>
      </c>
      <c r="J29" s="8">
        <v>5</v>
      </c>
      <c r="K29" s="8">
        <v>5</v>
      </c>
      <c r="L29" s="8">
        <v>5</v>
      </c>
      <c r="M29" s="8">
        <v>2.5</v>
      </c>
      <c r="N29" s="8">
        <v>2.5</v>
      </c>
      <c r="O29" s="8">
        <v>1</v>
      </c>
      <c r="P29" s="8">
        <f t="shared" si="0"/>
        <v>21</v>
      </c>
      <c r="V29" s="1" t="s">
        <v>3</v>
      </c>
      <c r="W29" s="8">
        <f>J36</f>
        <v>3.85</v>
      </c>
      <c r="X29" s="55">
        <f>J35</f>
        <v>115.5</v>
      </c>
      <c r="Y29" s="8">
        <f t="shared" si="1"/>
        <v>124.20452181340251</v>
      </c>
      <c r="Z29" s="1" t="s">
        <v>24</v>
      </c>
      <c r="AB29" s="41">
        <f>K4</f>
        <v>437</v>
      </c>
      <c r="AC29" s="97" t="s">
        <v>130</v>
      </c>
      <c r="AD29" s="99">
        <f>K36</f>
        <v>3.3166666666666669</v>
      </c>
      <c r="AE29" s="7"/>
    </row>
    <row r="30" spans="1:31" x14ac:dyDescent="0.35">
      <c r="A30" s="50">
        <v>26</v>
      </c>
      <c r="B30" s="20">
        <v>4</v>
      </c>
      <c r="C30" s="20">
        <v>3</v>
      </c>
      <c r="D30" s="20">
        <v>4</v>
      </c>
      <c r="E30" s="20">
        <v>4</v>
      </c>
      <c r="F30" s="20">
        <v>4</v>
      </c>
      <c r="G30" s="20">
        <v>3</v>
      </c>
      <c r="I30" s="50">
        <v>26</v>
      </c>
      <c r="J30" s="8">
        <v>4.5</v>
      </c>
      <c r="K30" s="8">
        <v>1.5</v>
      </c>
      <c r="L30" s="8">
        <v>4.5</v>
      </c>
      <c r="M30" s="8">
        <v>4.5</v>
      </c>
      <c r="N30" s="8">
        <v>4.5</v>
      </c>
      <c r="O30" s="8">
        <v>1.5</v>
      </c>
      <c r="P30" s="8">
        <f t="shared" si="0"/>
        <v>21</v>
      </c>
      <c r="V30" s="1" t="s">
        <v>234</v>
      </c>
      <c r="W30" s="8">
        <f>M36</f>
        <v>4.3166666666666664</v>
      </c>
      <c r="X30" s="55">
        <f>M35</f>
        <v>129.5</v>
      </c>
      <c r="Y30" s="8">
        <f t="shared" si="1"/>
        <v>138.20452181340249</v>
      </c>
      <c r="Z30" s="1" t="s">
        <v>24</v>
      </c>
      <c r="AB30" s="41">
        <f>L4</f>
        <v>756</v>
      </c>
      <c r="AC30" s="97" t="s">
        <v>131</v>
      </c>
      <c r="AD30" s="99">
        <f>L36</f>
        <v>2.8</v>
      </c>
      <c r="AE30" s="7"/>
    </row>
    <row r="31" spans="1:31" x14ac:dyDescent="0.35">
      <c r="A31" s="50">
        <v>27</v>
      </c>
      <c r="B31" s="20">
        <v>4</v>
      </c>
      <c r="C31" s="20">
        <v>5</v>
      </c>
      <c r="D31" s="20">
        <v>4</v>
      </c>
      <c r="E31" s="20">
        <v>4</v>
      </c>
      <c r="F31" s="20">
        <v>5</v>
      </c>
      <c r="G31" s="20">
        <v>4</v>
      </c>
      <c r="I31" s="50">
        <v>27</v>
      </c>
      <c r="J31" s="8">
        <v>2.5</v>
      </c>
      <c r="K31" s="8">
        <v>5.5</v>
      </c>
      <c r="L31" s="8">
        <v>2.5</v>
      </c>
      <c r="M31" s="8">
        <v>2.5</v>
      </c>
      <c r="N31" s="8">
        <v>5.5</v>
      </c>
      <c r="O31" s="8">
        <v>2.5</v>
      </c>
      <c r="P31" s="8">
        <f t="shared" si="0"/>
        <v>21</v>
      </c>
      <c r="V31" s="1" t="s">
        <v>1</v>
      </c>
      <c r="W31" s="8">
        <f>N36</f>
        <v>4.7833333333333332</v>
      </c>
      <c r="X31" s="55">
        <f>N35</f>
        <v>143.5</v>
      </c>
      <c r="Y31" s="8">
        <f t="shared" si="1"/>
        <v>152.20452181340249</v>
      </c>
      <c r="Z31" s="1" t="s">
        <v>109</v>
      </c>
      <c r="AB31" s="41">
        <f>O4</f>
        <v>296</v>
      </c>
      <c r="AC31" s="97" t="s">
        <v>132</v>
      </c>
      <c r="AD31" s="99">
        <f>O36</f>
        <v>1.9</v>
      </c>
      <c r="AE31" s="7"/>
    </row>
    <row r="32" spans="1:31" x14ac:dyDescent="0.35">
      <c r="A32" s="50">
        <v>28</v>
      </c>
      <c r="B32" s="20">
        <v>5</v>
      </c>
      <c r="C32" s="20">
        <v>4</v>
      </c>
      <c r="D32" s="20">
        <v>3</v>
      </c>
      <c r="E32" s="20">
        <v>5</v>
      </c>
      <c r="F32" s="20">
        <v>5</v>
      </c>
      <c r="G32" s="20">
        <v>2</v>
      </c>
      <c r="I32" s="50">
        <v>28</v>
      </c>
      <c r="J32" s="8">
        <v>5</v>
      </c>
      <c r="K32" s="8">
        <v>3</v>
      </c>
      <c r="L32" s="8">
        <v>2</v>
      </c>
      <c r="M32" s="8">
        <v>5</v>
      </c>
      <c r="N32" s="8">
        <v>5</v>
      </c>
      <c r="O32" s="8">
        <v>1</v>
      </c>
      <c r="P32" s="8">
        <f t="shared" si="0"/>
        <v>21</v>
      </c>
      <c r="V32" s="21"/>
      <c r="W32" s="1">
        <f>V22</f>
        <v>8.7045218134025042</v>
      </c>
      <c r="X32" s="21"/>
      <c r="Y32" s="21"/>
      <c r="Z32" s="21"/>
    </row>
    <row r="33" spans="1:16" x14ac:dyDescent="0.35">
      <c r="A33" s="50">
        <v>29</v>
      </c>
      <c r="B33" s="20">
        <v>4</v>
      </c>
      <c r="C33" s="20">
        <v>4</v>
      </c>
      <c r="D33" s="20">
        <v>3</v>
      </c>
      <c r="E33" s="20">
        <v>4</v>
      </c>
      <c r="F33" s="20">
        <v>3</v>
      </c>
      <c r="G33" s="20">
        <v>4</v>
      </c>
      <c r="I33" s="50">
        <v>29</v>
      </c>
      <c r="J33" s="8">
        <v>4.5</v>
      </c>
      <c r="K33" s="8">
        <v>4.5</v>
      </c>
      <c r="L33" s="8">
        <v>1.5</v>
      </c>
      <c r="M33" s="8">
        <v>4.5</v>
      </c>
      <c r="N33" s="8">
        <v>1.5</v>
      </c>
      <c r="O33" s="8">
        <v>4.5</v>
      </c>
      <c r="P33" s="8">
        <f t="shared" si="0"/>
        <v>21</v>
      </c>
    </row>
    <row r="34" spans="1:16" x14ac:dyDescent="0.35">
      <c r="A34" s="50">
        <v>30</v>
      </c>
      <c r="B34" s="20">
        <v>3</v>
      </c>
      <c r="C34" s="20">
        <v>2</v>
      </c>
      <c r="D34" s="20">
        <v>3</v>
      </c>
      <c r="E34" s="20">
        <v>5</v>
      </c>
      <c r="F34" s="20">
        <v>4</v>
      </c>
      <c r="G34" s="20">
        <v>2</v>
      </c>
      <c r="I34" s="50">
        <v>30</v>
      </c>
      <c r="J34" s="8">
        <v>3.5</v>
      </c>
      <c r="K34" s="8">
        <v>1.5</v>
      </c>
      <c r="L34" s="8">
        <v>3.5</v>
      </c>
      <c r="M34" s="8">
        <v>6</v>
      </c>
      <c r="N34" s="8">
        <v>5</v>
      </c>
      <c r="O34" s="8">
        <v>1.5</v>
      </c>
      <c r="P34" s="8">
        <f t="shared" si="0"/>
        <v>21</v>
      </c>
    </row>
    <row r="35" spans="1:16" x14ac:dyDescent="0.35">
      <c r="A35" s="1" t="s">
        <v>19</v>
      </c>
      <c r="B35" s="1">
        <f t="shared" ref="B35:G35" si="2">SUM(B5:B34)</f>
        <v>105</v>
      </c>
      <c r="C35" s="1">
        <f t="shared" si="2"/>
        <v>95</v>
      </c>
      <c r="D35" s="1">
        <f t="shared" si="2"/>
        <v>89</v>
      </c>
      <c r="E35" s="1">
        <f t="shared" si="2"/>
        <v>121</v>
      </c>
      <c r="F35" s="1">
        <f t="shared" si="2"/>
        <v>117</v>
      </c>
      <c r="G35" s="1">
        <f t="shared" si="2"/>
        <v>70</v>
      </c>
      <c r="I35" s="50" t="s">
        <v>19</v>
      </c>
      <c r="J35" s="8">
        <f t="shared" ref="J35:P35" si="3">SUM(J5:J34)</f>
        <v>115.5</v>
      </c>
      <c r="K35" s="8">
        <f t="shared" si="3"/>
        <v>99.5</v>
      </c>
      <c r="L35" s="8">
        <f t="shared" si="3"/>
        <v>84</v>
      </c>
      <c r="M35" s="8">
        <f t="shared" si="3"/>
        <v>129.5</v>
      </c>
      <c r="N35" s="8">
        <f t="shared" si="3"/>
        <v>143.5</v>
      </c>
      <c r="O35" s="8">
        <f t="shared" si="3"/>
        <v>57</v>
      </c>
      <c r="P35" s="8">
        <f t="shared" si="3"/>
        <v>629</v>
      </c>
    </row>
    <row r="36" spans="1:16" x14ac:dyDescent="0.35">
      <c r="A36" s="1" t="s">
        <v>20</v>
      </c>
      <c r="B36" s="1">
        <f t="shared" ref="B36:G36" si="4">AVERAGE(B5:B34)</f>
        <v>3.5</v>
      </c>
      <c r="C36" s="1">
        <f t="shared" si="4"/>
        <v>3.1666666666666665</v>
      </c>
      <c r="D36" s="1">
        <f t="shared" si="4"/>
        <v>2.9666666666666668</v>
      </c>
      <c r="E36" s="1">
        <f t="shared" si="4"/>
        <v>4.0333333333333332</v>
      </c>
      <c r="F36" s="1">
        <f t="shared" si="4"/>
        <v>3.9</v>
      </c>
      <c r="G36" s="1">
        <f t="shared" si="4"/>
        <v>2.3333333333333335</v>
      </c>
      <c r="I36" s="1" t="s">
        <v>20</v>
      </c>
      <c r="J36" s="8">
        <f t="shared" ref="J36:O36" si="5">AVERAGE(J5:J34)</f>
        <v>3.85</v>
      </c>
      <c r="K36" s="8">
        <f t="shared" si="5"/>
        <v>3.3166666666666669</v>
      </c>
      <c r="L36" s="8">
        <f t="shared" si="5"/>
        <v>2.8</v>
      </c>
      <c r="M36" s="8">
        <f t="shared" si="5"/>
        <v>4.3166666666666664</v>
      </c>
      <c r="N36" s="8">
        <f t="shared" si="5"/>
        <v>4.7833333333333332</v>
      </c>
      <c r="O36" s="8">
        <f t="shared" si="5"/>
        <v>1.9</v>
      </c>
      <c r="P36" s="1"/>
    </row>
  </sheetData>
  <mergeCells count="5">
    <mergeCell ref="A3:A4"/>
    <mergeCell ref="B3:G3"/>
    <mergeCell ref="I3:I4"/>
    <mergeCell ref="J3:O3"/>
    <mergeCell ref="P3:P4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J45"/>
  <sheetViews>
    <sheetView topLeftCell="R10" zoomScale="98" zoomScaleNormal="98" workbookViewId="0">
      <selection activeCell="S11" sqref="S11"/>
    </sheetView>
  </sheetViews>
  <sheetFormatPr defaultRowHeight="14.5" x14ac:dyDescent="0.35"/>
  <sheetData>
    <row r="1" spans="1:36" x14ac:dyDescent="0.35">
      <c r="A1" t="s">
        <v>97</v>
      </c>
    </row>
    <row r="3" spans="1:36" x14ac:dyDescent="0.35">
      <c r="A3" s="135" t="s">
        <v>87</v>
      </c>
      <c r="B3" s="135" t="s">
        <v>88</v>
      </c>
      <c r="C3" s="135"/>
      <c r="D3" s="135"/>
      <c r="E3" s="135"/>
      <c r="F3" s="135"/>
      <c r="G3" s="135"/>
      <c r="I3" s="135" t="s">
        <v>87</v>
      </c>
      <c r="J3" s="136" t="s">
        <v>88</v>
      </c>
      <c r="K3" s="137"/>
      <c r="L3" s="137"/>
      <c r="M3" s="137"/>
      <c r="N3" s="137"/>
      <c r="O3" s="138"/>
      <c r="P3" s="135" t="s">
        <v>55</v>
      </c>
      <c r="R3" t="s">
        <v>51</v>
      </c>
      <c r="S3">
        <v>6</v>
      </c>
    </row>
    <row r="4" spans="1:36" x14ac:dyDescent="0.35">
      <c r="A4" s="135"/>
      <c r="B4" s="50">
        <v>314</v>
      </c>
      <c r="C4" s="50">
        <v>437</v>
      </c>
      <c r="D4" s="50">
        <v>756</v>
      </c>
      <c r="E4" s="50">
        <v>689</v>
      </c>
      <c r="F4" s="50">
        <v>912</v>
      </c>
      <c r="G4" s="50">
        <v>296</v>
      </c>
      <c r="I4" s="135"/>
      <c r="J4" s="50">
        <v>314</v>
      </c>
      <c r="K4" s="50">
        <v>437</v>
      </c>
      <c r="L4" s="50">
        <v>756</v>
      </c>
      <c r="M4" s="50">
        <v>689</v>
      </c>
      <c r="N4" s="50">
        <v>912</v>
      </c>
      <c r="O4" s="50">
        <v>296</v>
      </c>
      <c r="P4" s="135"/>
      <c r="R4" t="s">
        <v>52</v>
      </c>
      <c r="S4">
        <v>4</v>
      </c>
      <c r="V4" s="7"/>
      <c r="W4" s="7"/>
      <c r="X4" s="7"/>
      <c r="Y4" s="7"/>
      <c r="AB4" s="7"/>
      <c r="AE4" s="7"/>
      <c r="AH4" s="7"/>
    </row>
    <row r="5" spans="1:36" x14ac:dyDescent="0.35">
      <c r="A5" s="50">
        <v>1</v>
      </c>
      <c r="B5" s="1">
        <v>3</v>
      </c>
      <c r="C5" s="1">
        <v>3</v>
      </c>
      <c r="D5" s="1">
        <v>3</v>
      </c>
      <c r="E5" s="1">
        <v>3</v>
      </c>
      <c r="F5" s="1">
        <v>4</v>
      </c>
      <c r="G5" s="1">
        <v>3</v>
      </c>
      <c r="I5" s="50">
        <v>1</v>
      </c>
      <c r="J5" s="8">
        <v>3</v>
      </c>
      <c r="K5" s="8">
        <v>3</v>
      </c>
      <c r="L5" s="8">
        <v>3</v>
      </c>
      <c r="M5" s="8">
        <v>3</v>
      </c>
      <c r="N5" s="8">
        <v>6</v>
      </c>
      <c r="O5" s="8">
        <v>3</v>
      </c>
      <c r="P5" s="8">
        <f>SUM(J5:O5)</f>
        <v>21</v>
      </c>
      <c r="V5" s="7"/>
      <c r="W5" s="7"/>
      <c r="X5" s="7"/>
      <c r="Y5" s="7"/>
      <c r="AB5" s="7"/>
      <c r="AE5" s="7"/>
      <c r="AH5" s="7"/>
    </row>
    <row r="6" spans="1:36" x14ac:dyDescent="0.35">
      <c r="A6" s="50">
        <v>2</v>
      </c>
      <c r="B6" s="1">
        <v>4</v>
      </c>
      <c r="C6" s="1">
        <v>2</v>
      </c>
      <c r="D6" s="1">
        <v>4</v>
      </c>
      <c r="E6" s="1">
        <v>4</v>
      </c>
      <c r="F6" s="1">
        <v>3</v>
      </c>
      <c r="G6" s="1">
        <v>2</v>
      </c>
      <c r="I6" s="50">
        <v>2</v>
      </c>
      <c r="J6" s="8">
        <v>5</v>
      </c>
      <c r="K6" s="8">
        <v>1.5</v>
      </c>
      <c r="L6" s="8">
        <v>5</v>
      </c>
      <c r="M6" s="8">
        <v>5</v>
      </c>
      <c r="N6" s="8">
        <v>3</v>
      </c>
      <c r="O6" s="8">
        <v>1.5</v>
      </c>
      <c r="P6" s="8">
        <f t="shared" ref="P6:P34" si="0">SUM(J6:O6)</f>
        <v>21</v>
      </c>
      <c r="AE6" s="7"/>
      <c r="AH6" s="7"/>
    </row>
    <row r="7" spans="1:36" x14ac:dyDescent="0.35">
      <c r="A7" s="50">
        <v>3</v>
      </c>
      <c r="B7" s="1">
        <v>3</v>
      </c>
      <c r="C7" s="1">
        <v>3</v>
      </c>
      <c r="D7" s="1">
        <v>3</v>
      </c>
      <c r="E7" s="1">
        <v>3</v>
      </c>
      <c r="F7" s="1">
        <v>3</v>
      </c>
      <c r="G7" s="1">
        <v>4</v>
      </c>
      <c r="I7" s="50">
        <v>3</v>
      </c>
      <c r="J7" s="8">
        <v>3</v>
      </c>
      <c r="K7" s="8">
        <v>3</v>
      </c>
      <c r="L7" s="8">
        <v>3</v>
      </c>
      <c r="M7" s="8">
        <v>3</v>
      </c>
      <c r="N7" s="8">
        <v>3</v>
      </c>
      <c r="O7" s="8">
        <v>6</v>
      </c>
      <c r="P7" s="8">
        <f t="shared" si="0"/>
        <v>21</v>
      </c>
      <c r="AE7" s="7"/>
      <c r="AH7" s="7"/>
    </row>
    <row r="8" spans="1:36" x14ac:dyDescent="0.35">
      <c r="A8" s="50">
        <v>4</v>
      </c>
      <c r="B8" s="1">
        <v>5</v>
      </c>
      <c r="C8" s="1">
        <v>5</v>
      </c>
      <c r="D8" s="1">
        <v>4</v>
      </c>
      <c r="E8" s="1">
        <v>5</v>
      </c>
      <c r="F8" s="1">
        <v>5</v>
      </c>
      <c r="G8" s="1">
        <v>5</v>
      </c>
      <c r="I8" s="50">
        <v>4</v>
      </c>
      <c r="J8" s="8">
        <v>4</v>
      </c>
      <c r="K8" s="8">
        <v>4</v>
      </c>
      <c r="L8" s="8">
        <v>1</v>
      </c>
      <c r="M8" s="8">
        <v>4</v>
      </c>
      <c r="N8" s="8">
        <v>4</v>
      </c>
      <c r="O8" s="8">
        <v>4</v>
      </c>
      <c r="P8" s="8">
        <f t="shared" si="0"/>
        <v>21</v>
      </c>
      <c r="AE8" s="7"/>
      <c r="AH8" s="7"/>
    </row>
    <row r="9" spans="1:36" x14ac:dyDescent="0.35">
      <c r="A9" s="50">
        <v>5</v>
      </c>
      <c r="B9" s="1">
        <v>4</v>
      </c>
      <c r="C9" s="1">
        <v>3</v>
      </c>
      <c r="D9" s="1">
        <v>4</v>
      </c>
      <c r="E9" s="1">
        <v>4</v>
      </c>
      <c r="F9" s="1">
        <v>4</v>
      </c>
      <c r="G9" s="1">
        <v>3</v>
      </c>
      <c r="I9" s="50">
        <v>5</v>
      </c>
      <c r="J9" s="8">
        <v>4.5</v>
      </c>
      <c r="K9" s="8">
        <v>1.5</v>
      </c>
      <c r="L9" s="8">
        <v>4.5</v>
      </c>
      <c r="M9" s="8">
        <v>4.5</v>
      </c>
      <c r="N9" s="8">
        <v>4.5</v>
      </c>
      <c r="O9" s="8">
        <v>1.5</v>
      </c>
      <c r="P9" s="8">
        <f t="shared" si="0"/>
        <v>21</v>
      </c>
      <c r="AE9" s="7"/>
      <c r="AH9" s="7"/>
    </row>
    <row r="10" spans="1:36" x14ac:dyDescent="0.35">
      <c r="A10" s="50">
        <v>6</v>
      </c>
      <c r="B10" s="1">
        <v>3</v>
      </c>
      <c r="C10" s="1">
        <v>3</v>
      </c>
      <c r="D10" s="1">
        <v>4</v>
      </c>
      <c r="E10" s="1">
        <v>3</v>
      </c>
      <c r="F10" s="1">
        <v>3</v>
      </c>
      <c r="G10" s="1">
        <v>3</v>
      </c>
      <c r="I10" s="50">
        <v>6</v>
      </c>
      <c r="J10" s="8">
        <v>3</v>
      </c>
      <c r="K10" s="8">
        <v>3</v>
      </c>
      <c r="L10" s="8">
        <v>6</v>
      </c>
      <c r="M10" s="8">
        <v>3</v>
      </c>
      <c r="N10" s="8">
        <v>3</v>
      </c>
      <c r="O10" s="8">
        <v>3</v>
      </c>
      <c r="P10" s="8">
        <f t="shared" si="0"/>
        <v>21</v>
      </c>
    </row>
    <row r="11" spans="1:36" x14ac:dyDescent="0.35">
      <c r="A11" s="50">
        <v>7</v>
      </c>
      <c r="B11" s="1">
        <v>3</v>
      </c>
      <c r="C11" s="1">
        <v>3</v>
      </c>
      <c r="D11" s="1">
        <v>3</v>
      </c>
      <c r="E11" s="1">
        <v>4</v>
      </c>
      <c r="F11" s="1">
        <v>3</v>
      </c>
      <c r="G11" s="1">
        <v>2</v>
      </c>
      <c r="I11" s="50">
        <v>7</v>
      </c>
      <c r="J11" s="8">
        <v>3.5</v>
      </c>
      <c r="K11" s="8">
        <v>3.5</v>
      </c>
      <c r="L11" s="8">
        <v>3.5</v>
      </c>
      <c r="M11" s="8">
        <v>6</v>
      </c>
      <c r="N11" s="8">
        <v>3.5</v>
      </c>
      <c r="O11" s="8">
        <v>1</v>
      </c>
      <c r="P11" s="8">
        <f t="shared" si="0"/>
        <v>21</v>
      </c>
      <c r="U11" t="s">
        <v>90</v>
      </c>
      <c r="AJ11" s="6"/>
    </row>
    <row r="12" spans="1:36" x14ac:dyDescent="0.35">
      <c r="A12" s="50">
        <v>8</v>
      </c>
      <c r="B12" s="1">
        <v>4</v>
      </c>
      <c r="C12" s="1">
        <v>3</v>
      </c>
      <c r="D12" s="1">
        <v>3</v>
      </c>
      <c r="E12" s="1">
        <v>3</v>
      </c>
      <c r="F12" s="1">
        <v>4</v>
      </c>
      <c r="G12" s="1">
        <v>2</v>
      </c>
      <c r="I12" s="50">
        <v>8</v>
      </c>
      <c r="J12" s="51">
        <v>5.5</v>
      </c>
      <c r="K12" s="8">
        <v>3</v>
      </c>
      <c r="L12" s="8">
        <v>3</v>
      </c>
      <c r="M12" s="8">
        <v>3</v>
      </c>
      <c r="N12" s="8">
        <v>5.5</v>
      </c>
      <c r="O12" s="8">
        <v>1</v>
      </c>
      <c r="P12" s="8">
        <f t="shared" si="0"/>
        <v>21</v>
      </c>
      <c r="U12" t="s">
        <v>30</v>
      </c>
      <c r="V12">
        <f>(12/((S4*S3)*(S3+1))*SUMSQ(J35:O35)-3*(S4)*(S3+1))</f>
        <v>4866.8571428571422</v>
      </c>
      <c r="Z12" t="s">
        <v>93</v>
      </c>
      <c r="AA12" t="s">
        <v>100</v>
      </c>
      <c r="AJ12" s="6"/>
    </row>
    <row r="13" spans="1:36" x14ac:dyDescent="0.35">
      <c r="A13" s="50">
        <v>9</v>
      </c>
      <c r="B13" s="1">
        <v>3</v>
      </c>
      <c r="C13" s="1">
        <v>3</v>
      </c>
      <c r="D13" s="1">
        <v>3</v>
      </c>
      <c r="E13" s="1">
        <v>4</v>
      </c>
      <c r="F13" s="1">
        <v>3</v>
      </c>
      <c r="G13" s="1">
        <v>3</v>
      </c>
      <c r="I13" s="50">
        <v>9</v>
      </c>
      <c r="J13" s="8">
        <v>3</v>
      </c>
      <c r="K13" s="8">
        <v>3</v>
      </c>
      <c r="L13" s="8">
        <v>3</v>
      </c>
      <c r="M13" s="8">
        <v>6</v>
      </c>
      <c r="N13" s="8">
        <v>3</v>
      </c>
      <c r="O13" s="8">
        <v>3</v>
      </c>
      <c r="P13" s="8">
        <f t="shared" si="0"/>
        <v>21</v>
      </c>
      <c r="U13" t="s">
        <v>91</v>
      </c>
      <c r="V13">
        <f>_xlfn.CHISQ.INV.RT(0.05,5)</f>
        <v>11.070497693516353</v>
      </c>
      <c r="W13" t="s">
        <v>98</v>
      </c>
      <c r="Z13" t="s">
        <v>103</v>
      </c>
      <c r="AJ13" s="6"/>
    </row>
    <row r="14" spans="1:36" x14ac:dyDescent="0.35">
      <c r="A14" s="50">
        <v>10</v>
      </c>
      <c r="B14" s="1">
        <v>3</v>
      </c>
      <c r="C14" s="1">
        <v>2</v>
      </c>
      <c r="D14" s="1">
        <v>2</v>
      </c>
      <c r="E14" s="1">
        <v>3</v>
      </c>
      <c r="F14" s="1">
        <v>2</v>
      </c>
      <c r="G14" s="1">
        <v>3</v>
      </c>
      <c r="I14" s="50">
        <v>10</v>
      </c>
      <c r="J14" s="8">
        <v>5</v>
      </c>
      <c r="K14" s="8">
        <v>2</v>
      </c>
      <c r="L14" s="8">
        <v>2</v>
      </c>
      <c r="M14" s="8">
        <v>5</v>
      </c>
      <c r="N14" s="8">
        <v>2</v>
      </c>
      <c r="O14" s="8">
        <v>5</v>
      </c>
      <c r="P14" s="8">
        <f t="shared" si="0"/>
        <v>21</v>
      </c>
      <c r="AJ14" s="6"/>
    </row>
    <row r="15" spans="1:36" x14ac:dyDescent="0.35">
      <c r="A15" s="50">
        <v>11</v>
      </c>
      <c r="B15" s="1">
        <v>4</v>
      </c>
      <c r="C15" s="1">
        <v>4</v>
      </c>
      <c r="D15" s="1">
        <v>3</v>
      </c>
      <c r="E15" s="1">
        <v>5</v>
      </c>
      <c r="F15" s="1">
        <v>4</v>
      </c>
      <c r="G15" s="1">
        <v>4</v>
      </c>
      <c r="I15" s="50">
        <v>11</v>
      </c>
      <c r="J15" s="8">
        <v>3.5</v>
      </c>
      <c r="K15" s="8">
        <v>3.5</v>
      </c>
      <c r="L15" s="8">
        <v>1</v>
      </c>
      <c r="M15" s="8">
        <v>6</v>
      </c>
      <c r="N15" s="8">
        <v>3.5</v>
      </c>
      <c r="O15" s="8">
        <v>3.5</v>
      </c>
      <c r="P15" s="8">
        <f t="shared" si="0"/>
        <v>21</v>
      </c>
      <c r="U15" t="s">
        <v>102</v>
      </c>
      <c r="AJ15" s="6"/>
    </row>
    <row r="16" spans="1:36" x14ac:dyDescent="0.35">
      <c r="A16" s="50">
        <v>12</v>
      </c>
      <c r="B16" s="1">
        <v>3</v>
      </c>
      <c r="C16" s="1">
        <v>2</v>
      </c>
      <c r="D16" s="1">
        <v>3</v>
      </c>
      <c r="E16" s="1">
        <v>3</v>
      </c>
      <c r="F16" s="1">
        <v>3</v>
      </c>
      <c r="G16" s="1">
        <v>3</v>
      </c>
      <c r="I16" s="50">
        <v>12</v>
      </c>
      <c r="J16" s="8">
        <v>4</v>
      </c>
      <c r="K16" s="8">
        <v>1</v>
      </c>
      <c r="L16" s="8">
        <v>4</v>
      </c>
      <c r="M16" s="8">
        <v>4</v>
      </c>
      <c r="N16" s="8">
        <v>4</v>
      </c>
      <c r="O16" s="8">
        <v>4</v>
      </c>
      <c r="P16" s="8">
        <f t="shared" si="0"/>
        <v>21</v>
      </c>
      <c r="U16" t="s">
        <v>241</v>
      </c>
      <c r="AJ16" s="6"/>
    </row>
    <row r="17" spans="1:36" x14ac:dyDescent="0.35">
      <c r="A17" s="50">
        <v>13</v>
      </c>
      <c r="B17" s="1">
        <v>3</v>
      </c>
      <c r="C17" s="1">
        <v>3</v>
      </c>
      <c r="D17" s="1">
        <v>3</v>
      </c>
      <c r="E17" s="1">
        <v>5</v>
      </c>
      <c r="F17" s="1">
        <v>3</v>
      </c>
      <c r="G17" s="1">
        <v>3</v>
      </c>
      <c r="I17" s="50">
        <v>13</v>
      </c>
      <c r="J17" s="8">
        <v>3</v>
      </c>
      <c r="K17" s="8">
        <v>3</v>
      </c>
      <c r="L17" s="8">
        <v>3</v>
      </c>
      <c r="M17" s="8">
        <v>6</v>
      </c>
      <c r="N17" s="8">
        <v>3</v>
      </c>
      <c r="O17" s="8">
        <v>3</v>
      </c>
      <c r="P17" s="8">
        <f t="shared" si="0"/>
        <v>21</v>
      </c>
      <c r="AJ17" s="6"/>
    </row>
    <row r="18" spans="1:36" x14ac:dyDescent="0.35">
      <c r="A18" s="50">
        <v>14</v>
      </c>
      <c r="B18" s="1">
        <v>5</v>
      </c>
      <c r="C18" s="1">
        <v>1</v>
      </c>
      <c r="D18" s="1">
        <v>1</v>
      </c>
      <c r="E18" s="1">
        <v>5</v>
      </c>
      <c r="F18" s="1">
        <v>2</v>
      </c>
      <c r="G18" s="1">
        <v>1</v>
      </c>
      <c r="I18" s="50">
        <v>14</v>
      </c>
      <c r="J18" s="8">
        <v>5.5</v>
      </c>
      <c r="K18" s="8">
        <v>2</v>
      </c>
      <c r="L18" s="8">
        <v>2</v>
      </c>
      <c r="M18" s="8">
        <v>5.5</v>
      </c>
      <c r="N18" s="8">
        <v>4</v>
      </c>
      <c r="O18" s="8">
        <v>2</v>
      </c>
      <c r="P18" s="8">
        <f t="shared" si="0"/>
        <v>21</v>
      </c>
      <c r="U18" t="s">
        <v>104</v>
      </c>
    </row>
    <row r="19" spans="1:36" x14ac:dyDescent="0.35">
      <c r="A19" s="50">
        <v>15</v>
      </c>
      <c r="B19" s="1">
        <v>3</v>
      </c>
      <c r="C19" s="1">
        <v>2</v>
      </c>
      <c r="D19" s="1">
        <v>3</v>
      </c>
      <c r="E19" s="1">
        <v>2</v>
      </c>
      <c r="F19" s="1">
        <v>3</v>
      </c>
      <c r="G19" s="1">
        <v>2</v>
      </c>
      <c r="I19" s="50">
        <v>15</v>
      </c>
      <c r="J19" s="8">
        <v>5</v>
      </c>
      <c r="K19" s="8">
        <v>2</v>
      </c>
      <c r="L19" s="8">
        <v>5</v>
      </c>
      <c r="M19" s="8">
        <v>2</v>
      </c>
      <c r="N19" s="8">
        <v>5</v>
      </c>
      <c r="O19" s="8">
        <v>2</v>
      </c>
      <c r="P19" s="8">
        <f t="shared" si="0"/>
        <v>21</v>
      </c>
      <c r="U19">
        <f>1.64*SQRT(S4*S3*(S3+1)/6)</f>
        <v>8.6780643002918563</v>
      </c>
    </row>
    <row r="20" spans="1:36" x14ac:dyDescent="0.35">
      <c r="A20" s="50">
        <v>16</v>
      </c>
      <c r="B20" s="1">
        <v>3</v>
      </c>
      <c r="C20" s="1">
        <v>3</v>
      </c>
      <c r="D20" s="1">
        <v>2</v>
      </c>
      <c r="E20" s="1">
        <v>3</v>
      </c>
      <c r="F20" s="1">
        <v>5</v>
      </c>
      <c r="G20" s="1">
        <v>2</v>
      </c>
      <c r="I20" s="50">
        <v>16</v>
      </c>
      <c r="J20" s="8">
        <v>4</v>
      </c>
      <c r="K20" s="8">
        <v>1.5</v>
      </c>
      <c r="L20" s="8">
        <v>4</v>
      </c>
      <c r="M20" s="8">
        <v>6</v>
      </c>
      <c r="N20" s="8">
        <v>4</v>
      </c>
      <c r="O20" s="8">
        <v>1.5</v>
      </c>
      <c r="P20" s="8">
        <f t="shared" si="0"/>
        <v>21</v>
      </c>
      <c r="U20" s="42" t="s">
        <v>240</v>
      </c>
    </row>
    <row r="21" spans="1:36" x14ac:dyDescent="0.35">
      <c r="A21" s="50">
        <v>17</v>
      </c>
      <c r="B21" s="1">
        <v>2</v>
      </c>
      <c r="C21" s="1">
        <v>1</v>
      </c>
      <c r="D21" s="1">
        <v>1</v>
      </c>
      <c r="E21" s="1">
        <v>3</v>
      </c>
      <c r="F21" s="1">
        <v>3</v>
      </c>
      <c r="G21" s="1">
        <v>2</v>
      </c>
      <c r="I21" s="50">
        <v>17</v>
      </c>
      <c r="J21" s="8">
        <v>3.5</v>
      </c>
      <c r="K21" s="8">
        <v>1.5</v>
      </c>
      <c r="L21" s="8">
        <v>1.5</v>
      </c>
      <c r="M21" s="8">
        <v>5.5</v>
      </c>
      <c r="N21" s="8">
        <v>5.5</v>
      </c>
      <c r="O21" s="8">
        <v>3.5</v>
      </c>
      <c r="P21" s="8">
        <f t="shared" si="0"/>
        <v>21</v>
      </c>
      <c r="U21" t="s">
        <v>105</v>
      </c>
    </row>
    <row r="22" spans="1:36" x14ac:dyDescent="0.35">
      <c r="A22" s="50">
        <v>18</v>
      </c>
      <c r="B22" s="1">
        <v>4</v>
      </c>
      <c r="C22" s="1">
        <v>4</v>
      </c>
      <c r="D22" s="1">
        <v>2</v>
      </c>
      <c r="E22" s="1">
        <v>5</v>
      </c>
      <c r="F22" s="1">
        <v>5</v>
      </c>
      <c r="G22" s="1">
        <v>1</v>
      </c>
      <c r="I22" s="50">
        <v>18</v>
      </c>
      <c r="J22" s="8">
        <v>3.5</v>
      </c>
      <c r="K22" s="8">
        <v>3.5</v>
      </c>
      <c r="L22" s="8">
        <v>2</v>
      </c>
      <c r="M22" s="8">
        <v>5.5</v>
      </c>
      <c r="N22" s="8">
        <v>5.5</v>
      </c>
      <c r="O22" s="8">
        <v>1</v>
      </c>
      <c r="P22" s="8">
        <f t="shared" si="0"/>
        <v>21</v>
      </c>
      <c r="U22" s="102" t="s">
        <v>110</v>
      </c>
      <c r="V22" s="102" t="s">
        <v>89</v>
      </c>
      <c r="W22" s="102" t="s">
        <v>111</v>
      </c>
      <c r="X22" s="102" t="s">
        <v>112</v>
      </c>
      <c r="Y22" s="102" t="s">
        <v>106</v>
      </c>
    </row>
    <row r="23" spans="1:36" x14ac:dyDescent="0.35">
      <c r="A23" s="50">
        <v>19</v>
      </c>
      <c r="B23" s="1">
        <v>3</v>
      </c>
      <c r="C23" s="1">
        <v>3</v>
      </c>
      <c r="D23" s="1">
        <v>3</v>
      </c>
      <c r="E23" s="1">
        <v>3</v>
      </c>
      <c r="F23" s="1">
        <v>4</v>
      </c>
      <c r="G23" s="1">
        <v>3</v>
      </c>
      <c r="I23" s="50">
        <v>19</v>
      </c>
      <c r="J23" s="8">
        <v>3</v>
      </c>
      <c r="K23" s="8">
        <v>3</v>
      </c>
      <c r="L23" s="8">
        <v>3</v>
      </c>
      <c r="M23" s="8">
        <v>3</v>
      </c>
      <c r="N23" s="8">
        <v>6</v>
      </c>
      <c r="O23" s="8">
        <v>3</v>
      </c>
      <c r="P23" s="8">
        <f t="shared" si="0"/>
        <v>21</v>
      </c>
      <c r="U23" s="1" t="s">
        <v>237</v>
      </c>
      <c r="V23" s="8">
        <f>K36</f>
        <v>2.6</v>
      </c>
      <c r="W23" s="8">
        <f>K35</f>
        <v>78</v>
      </c>
      <c r="X23" s="8">
        <f t="shared" ref="X23:X28" si="1">W23+$U$19</f>
        <v>86.678064300291851</v>
      </c>
      <c r="Y23" s="1" t="s">
        <v>23</v>
      </c>
      <c r="AA23" s="41">
        <v>689</v>
      </c>
      <c r="AB23" s="41" t="s">
        <v>1</v>
      </c>
      <c r="AC23" s="55">
        <f>V28</f>
        <v>4.5166666666666666</v>
      </c>
    </row>
    <row r="24" spans="1:36" x14ac:dyDescent="0.35">
      <c r="A24" s="50">
        <v>20</v>
      </c>
      <c r="B24" s="1">
        <v>4</v>
      </c>
      <c r="C24" s="1">
        <v>4</v>
      </c>
      <c r="D24" s="1">
        <v>2</v>
      </c>
      <c r="E24" s="1">
        <v>4</v>
      </c>
      <c r="F24" s="1">
        <v>2</v>
      </c>
      <c r="G24" s="1">
        <v>1</v>
      </c>
      <c r="I24" s="50">
        <v>20</v>
      </c>
      <c r="J24" s="8">
        <v>5</v>
      </c>
      <c r="K24" s="8">
        <v>5</v>
      </c>
      <c r="L24" s="8">
        <v>2.5</v>
      </c>
      <c r="M24" s="8">
        <v>5</v>
      </c>
      <c r="N24" s="8">
        <v>2.5</v>
      </c>
      <c r="O24" s="8">
        <v>1</v>
      </c>
      <c r="P24" s="8">
        <f t="shared" si="0"/>
        <v>21</v>
      </c>
      <c r="U24" s="1" t="s">
        <v>236</v>
      </c>
      <c r="V24" s="8">
        <f>O36</f>
        <v>2.75</v>
      </c>
      <c r="W24" s="8">
        <f>O35</f>
        <v>82.5</v>
      </c>
      <c r="X24" s="8">
        <f t="shared" si="1"/>
        <v>91.178064300291851</v>
      </c>
      <c r="Y24" s="1" t="s">
        <v>108</v>
      </c>
      <c r="AA24" s="41">
        <v>912</v>
      </c>
      <c r="AB24" s="41" t="s">
        <v>2</v>
      </c>
      <c r="AC24" s="55">
        <f>V27</f>
        <v>4.3499999999999996</v>
      </c>
    </row>
    <row r="25" spans="1:36" x14ac:dyDescent="0.35">
      <c r="A25" s="50">
        <v>21</v>
      </c>
      <c r="B25" s="1">
        <v>4</v>
      </c>
      <c r="C25" s="1">
        <v>2</v>
      </c>
      <c r="D25" s="1">
        <v>4</v>
      </c>
      <c r="E25" s="1">
        <v>3</v>
      </c>
      <c r="F25" s="1">
        <v>3</v>
      </c>
      <c r="G25" s="1">
        <v>3</v>
      </c>
      <c r="I25" s="50">
        <v>21</v>
      </c>
      <c r="J25" s="8">
        <v>5.5</v>
      </c>
      <c r="K25" s="8">
        <v>1</v>
      </c>
      <c r="L25" s="8">
        <v>5.5</v>
      </c>
      <c r="M25" s="8">
        <v>3</v>
      </c>
      <c r="N25" s="8">
        <v>3</v>
      </c>
      <c r="O25" s="8">
        <v>3</v>
      </c>
      <c r="P25" s="8">
        <f t="shared" si="0"/>
        <v>21</v>
      </c>
      <c r="U25" s="1" t="s">
        <v>235</v>
      </c>
      <c r="V25" s="8">
        <f>L36</f>
        <v>2.9666666666666668</v>
      </c>
      <c r="W25" s="8">
        <f>L35</f>
        <v>89</v>
      </c>
      <c r="X25" s="8">
        <f t="shared" si="1"/>
        <v>97.678064300291851</v>
      </c>
      <c r="Y25" s="1" t="s">
        <v>114</v>
      </c>
      <c r="AA25" s="41">
        <v>314</v>
      </c>
      <c r="AB25" s="41" t="s">
        <v>3</v>
      </c>
      <c r="AC25" s="55">
        <f>V26</f>
        <v>3.8166666666666669</v>
      </c>
    </row>
    <row r="26" spans="1:36" x14ac:dyDescent="0.35">
      <c r="A26" s="50">
        <v>22</v>
      </c>
      <c r="B26" s="1">
        <v>4</v>
      </c>
      <c r="C26" s="1">
        <v>2</v>
      </c>
      <c r="D26" s="1">
        <v>3</v>
      </c>
      <c r="E26" s="1">
        <v>3</v>
      </c>
      <c r="F26" s="1">
        <v>4</v>
      </c>
      <c r="G26" s="1">
        <v>3</v>
      </c>
      <c r="I26" s="50">
        <v>22</v>
      </c>
      <c r="J26" s="8">
        <v>5.5</v>
      </c>
      <c r="K26" s="8">
        <v>1</v>
      </c>
      <c r="L26" s="8">
        <v>3</v>
      </c>
      <c r="M26" s="8">
        <v>3</v>
      </c>
      <c r="N26" s="8">
        <v>5.5</v>
      </c>
      <c r="O26" s="8">
        <v>3</v>
      </c>
      <c r="P26" s="8">
        <f t="shared" si="0"/>
        <v>21</v>
      </c>
      <c r="U26" s="1" t="s">
        <v>3</v>
      </c>
      <c r="V26" s="8">
        <f>J36</f>
        <v>3.8166666666666669</v>
      </c>
      <c r="W26" s="8">
        <f>J35</f>
        <v>114.5</v>
      </c>
      <c r="X26" s="8">
        <f t="shared" si="1"/>
        <v>123.17806430029185</v>
      </c>
      <c r="Y26" s="1" t="s">
        <v>113</v>
      </c>
      <c r="AA26" s="41">
        <v>437</v>
      </c>
      <c r="AB26" s="41" t="s">
        <v>130</v>
      </c>
      <c r="AC26" s="55">
        <f>V23</f>
        <v>2.6</v>
      </c>
    </row>
    <row r="27" spans="1:36" x14ac:dyDescent="0.35">
      <c r="A27" s="50">
        <v>23</v>
      </c>
      <c r="B27" s="1">
        <v>3</v>
      </c>
      <c r="C27" s="1">
        <v>3</v>
      </c>
      <c r="D27" s="1">
        <v>3</v>
      </c>
      <c r="E27" s="1">
        <v>4</v>
      </c>
      <c r="F27" s="1">
        <v>4</v>
      </c>
      <c r="G27" s="1">
        <v>3</v>
      </c>
      <c r="I27" s="50">
        <v>23</v>
      </c>
      <c r="J27" s="8">
        <v>2.5</v>
      </c>
      <c r="K27" s="8">
        <v>2.5</v>
      </c>
      <c r="L27" s="8">
        <v>2.5</v>
      </c>
      <c r="M27" s="8">
        <v>5.5</v>
      </c>
      <c r="N27" s="8">
        <v>5.5</v>
      </c>
      <c r="O27" s="8">
        <v>2.5</v>
      </c>
      <c r="P27" s="8">
        <f t="shared" si="0"/>
        <v>21</v>
      </c>
      <c r="U27" s="1" t="s">
        <v>2</v>
      </c>
      <c r="V27" s="8">
        <f>N36</f>
        <v>4.3499999999999996</v>
      </c>
      <c r="W27" s="8">
        <f>N35</f>
        <v>130.5</v>
      </c>
      <c r="X27" s="8">
        <f t="shared" si="1"/>
        <v>139.17806430029185</v>
      </c>
      <c r="Y27" s="1" t="s">
        <v>113</v>
      </c>
      <c r="AA27" s="41">
        <v>756</v>
      </c>
      <c r="AB27" s="41" t="s">
        <v>131</v>
      </c>
      <c r="AC27" s="55">
        <f>V25</f>
        <v>2.9666666666666668</v>
      </c>
    </row>
    <row r="28" spans="1:36" x14ac:dyDescent="0.35">
      <c r="A28" s="50">
        <v>24</v>
      </c>
      <c r="B28" s="1">
        <v>2</v>
      </c>
      <c r="C28" s="1">
        <v>2</v>
      </c>
      <c r="D28" s="1">
        <v>2</v>
      </c>
      <c r="E28" s="1">
        <v>5</v>
      </c>
      <c r="F28" s="1">
        <v>4</v>
      </c>
      <c r="G28" s="1">
        <v>2</v>
      </c>
      <c r="I28" s="50">
        <v>24</v>
      </c>
      <c r="J28" s="8">
        <v>2.5</v>
      </c>
      <c r="K28" s="8">
        <v>2.5</v>
      </c>
      <c r="L28" s="8">
        <v>2.5</v>
      </c>
      <c r="M28" s="8">
        <v>6</v>
      </c>
      <c r="N28" s="8">
        <v>5</v>
      </c>
      <c r="O28" s="8">
        <v>2.5</v>
      </c>
      <c r="P28" s="8">
        <f t="shared" si="0"/>
        <v>21</v>
      </c>
      <c r="U28" s="1" t="s">
        <v>1</v>
      </c>
      <c r="V28" s="8">
        <f>M36</f>
        <v>4.5166666666666666</v>
      </c>
      <c r="W28" s="8">
        <f>M35</f>
        <v>135.5</v>
      </c>
      <c r="X28" s="8">
        <f t="shared" si="1"/>
        <v>144.17806430029185</v>
      </c>
      <c r="Y28" s="1" t="s">
        <v>109</v>
      </c>
      <c r="AA28" s="41">
        <v>296</v>
      </c>
      <c r="AB28" s="41" t="s">
        <v>132</v>
      </c>
      <c r="AC28" s="55">
        <f>V24</f>
        <v>2.75</v>
      </c>
    </row>
    <row r="29" spans="1:36" x14ac:dyDescent="0.35">
      <c r="A29" s="50">
        <v>25</v>
      </c>
      <c r="B29" s="1">
        <v>5</v>
      </c>
      <c r="C29" s="1">
        <v>4</v>
      </c>
      <c r="D29" s="1">
        <v>4</v>
      </c>
      <c r="E29" s="1">
        <v>5</v>
      </c>
      <c r="F29" s="1">
        <v>5</v>
      </c>
      <c r="G29" s="1">
        <v>4</v>
      </c>
      <c r="I29" s="50">
        <v>25</v>
      </c>
      <c r="J29" s="8">
        <v>5</v>
      </c>
      <c r="K29" s="8">
        <v>2</v>
      </c>
      <c r="L29" s="8">
        <v>2</v>
      </c>
      <c r="M29" s="8">
        <v>5</v>
      </c>
      <c r="N29" s="8">
        <v>5</v>
      </c>
      <c r="O29" s="8">
        <v>2</v>
      </c>
      <c r="P29" s="8">
        <f t="shared" si="0"/>
        <v>21</v>
      </c>
      <c r="V29" s="1">
        <f>U19</f>
        <v>8.6780643002918563</v>
      </c>
    </row>
    <row r="30" spans="1:36" x14ac:dyDescent="0.35">
      <c r="A30" s="50">
        <v>26</v>
      </c>
      <c r="B30" s="1">
        <v>3</v>
      </c>
      <c r="C30" s="1">
        <v>4</v>
      </c>
      <c r="D30" s="1">
        <v>3</v>
      </c>
      <c r="E30" s="1">
        <v>3</v>
      </c>
      <c r="F30" s="1">
        <v>3</v>
      </c>
      <c r="G30" s="1">
        <v>3</v>
      </c>
      <c r="I30" s="50">
        <v>26</v>
      </c>
      <c r="J30" s="8">
        <v>3</v>
      </c>
      <c r="K30" s="8">
        <v>6</v>
      </c>
      <c r="L30" s="8">
        <v>3</v>
      </c>
      <c r="M30" s="8">
        <v>3</v>
      </c>
      <c r="N30" s="8">
        <v>3</v>
      </c>
      <c r="O30" s="8">
        <v>3</v>
      </c>
      <c r="P30" s="8">
        <f t="shared" si="0"/>
        <v>21</v>
      </c>
    </row>
    <row r="31" spans="1:36" x14ac:dyDescent="0.35">
      <c r="A31" s="50">
        <v>27</v>
      </c>
      <c r="B31" s="1">
        <v>1</v>
      </c>
      <c r="C31" s="1">
        <v>1</v>
      </c>
      <c r="D31" s="1">
        <v>1</v>
      </c>
      <c r="E31" s="1">
        <v>4</v>
      </c>
      <c r="F31" s="1">
        <v>4</v>
      </c>
      <c r="G31" s="1">
        <v>2</v>
      </c>
      <c r="I31" s="50">
        <v>27</v>
      </c>
      <c r="J31" s="8">
        <v>2</v>
      </c>
      <c r="K31" s="8">
        <v>2</v>
      </c>
      <c r="L31" s="8">
        <v>2</v>
      </c>
      <c r="M31" s="8">
        <v>5.5</v>
      </c>
      <c r="N31" s="8">
        <v>5.5</v>
      </c>
      <c r="O31" s="8">
        <v>4</v>
      </c>
      <c r="P31" s="8">
        <f t="shared" si="0"/>
        <v>21</v>
      </c>
    </row>
    <row r="32" spans="1:36" x14ac:dyDescent="0.35">
      <c r="A32" s="50">
        <v>28</v>
      </c>
      <c r="B32" s="1">
        <v>4</v>
      </c>
      <c r="C32" s="1">
        <v>4</v>
      </c>
      <c r="D32" s="1">
        <v>4</v>
      </c>
      <c r="E32" s="1">
        <v>4</v>
      </c>
      <c r="F32" s="1">
        <v>5</v>
      </c>
      <c r="G32" s="1">
        <v>4</v>
      </c>
      <c r="I32" s="50">
        <v>28</v>
      </c>
      <c r="J32" s="8">
        <v>3</v>
      </c>
      <c r="K32" s="8">
        <v>3</v>
      </c>
      <c r="L32" s="8">
        <v>3</v>
      </c>
      <c r="M32" s="8">
        <v>3</v>
      </c>
      <c r="N32" s="8">
        <v>6</v>
      </c>
      <c r="O32" s="8">
        <v>3</v>
      </c>
      <c r="P32" s="8">
        <f t="shared" si="0"/>
        <v>21</v>
      </c>
    </row>
    <row r="33" spans="1:22" x14ac:dyDescent="0.35">
      <c r="A33" s="50">
        <v>29</v>
      </c>
      <c r="B33" s="1">
        <v>2</v>
      </c>
      <c r="C33" s="1">
        <v>2</v>
      </c>
      <c r="D33" s="1">
        <v>2</v>
      </c>
      <c r="E33" s="1">
        <v>4</v>
      </c>
      <c r="F33" s="1">
        <v>4</v>
      </c>
      <c r="G33" s="1">
        <v>2</v>
      </c>
      <c r="I33" s="50">
        <v>29</v>
      </c>
      <c r="J33" s="8">
        <v>2.5</v>
      </c>
      <c r="K33" s="8">
        <v>2.5</v>
      </c>
      <c r="L33" s="8">
        <v>2.5</v>
      </c>
      <c r="M33" s="8">
        <v>5.5</v>
      </c>
      <c r="N33" s="8">
        <v>5.5</v>
      </c>
      <c r="O33" s="8">
        <v>2.5</v>
      </c>
      <c r="P33" s="8">
        <f t="shared" si="0"/>
        <v>21</v>
      </c>
    </row>
    <row r="34" spans="1:22" x14ac:dyDescent="0.35">
      <c r="A34" s="50">
        <v>30</v>
      </c>
      <c r="B34" s="1">
        <v>3</v>
      </c>
      <c r="C34" s="1">
        <v>2</v>
      </c>
      <c r="D34" s="1">
        <v>1</v>
      </c>
      <c r="E34" s="1">
        <v>4</v>
      </c>
      <c r="F34" s="1">
        <v>5</v>
      </c>
      <c r="G34" s="1">
        <v>3</v>
      </c>
      <c r="I34" s="50">
        <v>30</v>
      </c>
      <c r="J34" s="8">
        <v>3.5</v>
      </c>
      <c r="K34" s="8">
        <v>2</v>
      </c>
      <c r="L34" s="8">
        <v>1</v>
      </c>
      <c r="M34" s="8">
        <v>5</v>
      </c>
      <c r="N34" s="8">
        <v>6</v>
      </c>
      <c r="O34" s="8">
        <v>3.5</v>
      </c>
      <c r="P34" s="8">
        <f t="shared" si="0"/>
        <v>21</v>
      </c>
    </row>
    <row r="35" spans="1:22" x14ac:dyDescent="0.35">
      <c r="A35" s="1" t="s">
        <v>19</v>
      </c>
      <c r="B35" s="1">
        <f t="shared" ref="B35:G35" si="2">SUM(B5:B34)</f>
        <v>100</v>
      </c>
      <c r="C35" s="1">
        <f t="shared" si="2"/>
        <v>83</v>
      </c>
      <c r="D35" s="1">
        <f t="shared" si="2"/>
        <v>83</v>
      </c>
      <c r="E35" s="1">
        <f t="shared" si="2"/>
        <v>113</v>
      </c>
      <c r="F35" s="1">
        <f t="shared" si="2"/>
        <v>109</v>
      </c>
      <c r="G35" s="1">
        <f t="shared" si="2"/>
        <v>81</v>
      </c>
      <c r="I35" s="1" t="s">
        <v>19</v>
      </c>
      <c r="J35" s="8">
        <f t="shared" ref="J35:P35" si="3">SUM(J5:J34)</f>
        <v>114.5</v>
      </c>
      <c r="K35" s="8">
        <f t="shared" si="3"/>
        <v>78</v>
      </c>
      <c r="L35" s="8">
        <f t="shared" si="3"/>
        <v>89</v>
      </c>
      <c r="M35" s="8">
        <f t="shared" si="3"/>
        <v>135.5</v>
      </c>
      <c r="N35" s="8">
        <f t="shared" si="3"/>
        <v>130.5</v>
      </c>
      <c r="O35" s="8">
        <f t="shared" si="3"/>
        <v>82.5</v>
      </c>
      <c r="P35" s="18">
        <f t="shared" si="3"/>
        <v>630</v>
      </c>
    </row>
    <row r="36" spans="1:22" x14ac:dyDescent="0.35">
      <c r="A36" s="1" t="s">
        <v>20</v>
      </c>
      <c r="B36" s="1">
        <f t="shared" ref="B36:G36" si="4">AVERAGE(B5:B34)</f>
        <v>3.3333333333333335</v>
      </c>
      <c r="C36" s="1">
        <f t="shared" si="4"/>
        <v>2.7666666666666666</v>
      </c>
      <c r="D36" s="1">
        <f t="shared" si="4"/>
        <v>2.7666666666666666</v>
      </c>
      <c r="E36" s="1">
        <f t="shared" si="4"/>
        <v>3.7666666666666666</v>
      </c>
      <c r="F36" s="1">
        <f t="shared" si="4"/>
        <v>3.6333333333333333</v>
      </c>
      <c r="G36" s="1">
        <f t="shared" si="4"/>
        <v>2.7</v>
      </c>
      <c r="I36" s="1" t="s">
        <v>20</v>
      </c>
      <c r="J36" s="8">
        <f t="shared" ref="J36:O36" si="5">AVERAGE(J5:J34)</f>
        <v>3.8166666666666669</v>
      </c>
      <c r="K36" s="8">
        <f t="shared" si="5"/>
        <v>2.6</v>
      </c>
      <c r="L36" s="8">
        <f t="shared" si="5"/>
        <v>2.9666666666666668</v>
      </c>
      <c r="M36" s="8">
        <f t="shared" si="5"/>
        <v>4.5166666666666666</v>
      </c>
      <c r="N36" s="8">
        <f t="shared" si="5"/>
        <v>4.3499999999999996</v>
      </c>
      <c r="O36" s="17">
        <f t="shared" si="5"/>
        <v>2.75</v>
      </c>
      <c r="P36" s="19"/>
    </row>
    <row r="38" spans="1:22" x14ac:dyDescent="0.35">
      <c r="S38" s="6"/>
      <c r="T38" s="6"/>
      <c r="U38" s="6"/>
      <c r="V38" s="6"/>
    </row>
    <row r="39" spans="1:22" x14ac:dyDescent="0.35">
      <c r="T39" s="6"/>
      <c r="U39" s="6"/>
      <c r="V39" s="6"/>
    </row>
    <row r="40" spans="1:22" x14ac:dyDescent="0.35">
      <c r="T40" s="6"/>
      <c r="U40" s="6"/>
      <c r="V40" s="6"/>
    </row>
    <row r="41" spans="1:22" x14ac:dyDescent="0.35">
      <c r="T41" s="6"/>
      <c r="U41" s="6"/>
      <c r="V41" s="6"/>
    </row>
    <row r="42" spans="1:22" x14ac:dyDescent="0.35">
      <c r="T42" s="6"/>
      <c r="U42" s="24"/>
      <c r="V42" s="6"/>
    </row>
    <row r="43" spans="1:22" x14ac:dyDescent="0.35">
      <c r="T43" s="6"/>
      <c r="U43" s="24"/>
      <c r="V43" s="6"/>
    </row>
    <row r="44" spans="1:22" x14ac:dyDescent="0.35">
      <c r="T44" s="6"/>
      <c r="U44" s="24"/>
      <c r="V44" s="6"/>
    </row>
    <row r="45" spans="1:22" x14ac:dyDescent="0.35">
      <c r="T45" s="6"/>
      <c r="U45" s="24"/>
      <c r="V45" s="6"/>
    </row>
  </sheetData>
  <mergeCells count="5">
    <mergeCell ref="A3:A4"/>
    <mergeCell ref="B3:G3"/>
    <mergeCell ref="I3:I4"/>
    <mergeCell ref="P3:P4"/>
    <mergeCell ref="J3:O3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B0433-5F7E-49D8-B28D-DDCC0C95639C}">
  <dimension ref="A2:AH47"/>
  <sheetViews>
    <sheetView tabSelected="1" zoomScale="65" zoomScaleNormal="39" workbookViewId="0">
      <selection activeCell="Q41" sqref="Q41"/>
    </sheetView>
  </sheetViews>
  <sheetFormatPr defaultRowHeight="14.5" x14ac:dyDescent="0.35"/>
  <cols>
    <col min="1" max="1" width="8.7265625" style="52"/>
    <col min="2" max="2" width="20.7265625" style="52" customWidth="1"/>
    <col min="3" max="16384" width="8.7265625" style="52"/>
  </cols>
  <sheetData>
    <row r="2" spans="2:34" x14ac:dyDescent="0.35">
      <c r="N2" s="58" t="s">
        <v>243</v>
      </c>
    </row>
    <row r="4" spans="2:34" x14ac:dyDescent="0.35">
      <c r="B4" s="139" t="s">
        <v>88</v>
      </c>
      <c r="C4" s="139" t="s">
        <v>87</v>
      </c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20" t="s">
        <v>55</v>
      </c>
      <c r="AH4" s="120" t="s">
        <v>159</v>
      </c>
    </row>
    <row r="5" spans="2:34" x14ac:dyDescent="0.35">
      <c r="B5" s="139"/>
      <c r="C5" s="140">
        <v>1</v>
      </c>
      <c r="D5" s="140">
        <v>2</v>
      </c>
      <c r="E5" s="140">
        <v>3</v>
      </c>
      <c r="F5" s="140">
        <v>4</v>
      </c>
      <c r="G5" s="140">
        <v>5</v>
      </c>
      <c r="H5" s="140">
        <v>6</v>
      </c>
      <c r="I5" s="140">
        <v>7</v>
      </c>
      <c r="J5" s="140">
        <v>8</v>
      </c>
      <c r="K5" s="140">
        <v>9</v>
      </c>
      <c r="L5" s="140">
        <v>10</v>
      </c>
      <c r="M5" s="140">
        <v>11</v>
      </c>
      <c r="N5" s="140">
        <v>12</v>
      </c>
      <c r="O5" s="140">
        <v>13</v>
      </c>
      <c r="P5" s="140">
        <v>14</v>
      </c>
      <c r="Q5" s="140">
        <v>15</v>
      </c>
      <c r="R5" s="140">
        <v>16</v>
      </c>
      <c r="S5" s="140">
        <v>17</v>
      </c>
      <c r="T5" s="140">
        <v>18</v>
      </c>
      <c r="U5" s="140">
        <v>19</v>
      </c>
      <c r="V5" s="140">
        <v>20</v>
      </c>
      <c r="W5" s="140">
        <v>21</v>
      </c>
      <c r="X5" s="140">
        <v>22</v>
      </c>
      <c r="Y5" s="140">
        <v>23</v>
      </c>
      <c r="Z5" s="140">
        <v>24</v>
      </c>
      <c r="AA5" s="140">
        <v>25</v>
      </c>
      <c r="AB5" s="140">
        <v>26</v>
      </c>
      <c r="AC5" s="140">
        <v>27</v>
      </c>
      <c r="AD5" s="140">
        <v>28</v>
      </c>
      <c r="AE5" s="140">
        <v>29</v>
      </c>
      <c r="AF5" s="140">
        <v>30</v>
      </c>
      <c r="AG5" s="120"/>
      <c r="AH5" s="120"/>
    </row>
    <row r="6" spans="2:34" x14ac:dyDescent="0.35">
      <c r="B6" s="97" t="s">
        <v>59</v>
      </c>
      <c r="C6" s="97">
        <v>7</v>
      </c>
      <c r="D6" s="97">
        <v>7</v>
      </c>
      <c r="E6" s="97">
        <v>7</v>
      </c>
      <c r="F6" s="97">
        <v>7</v>
      </c>
      <c r="G6" s="97">
        <v>7</v>
      </c>
      <c r="H6" s="97">
        <v>7</v>
      </c>
      <c r="I6" s="97">
        <v>7</v>
      </c>
      <c r="J6" s="97">
        <v>7</v>
      </c>
      <c r="K6" s="97">
        <v>7</v>
      </c>
      <c r="L6" s="97">
        <v>7</v>
      </c>
      <c r="M6" s="97">
        <v>7</v>
      </c>
      <c r="N6" s="97">
        <v>7</v>
      </c>
      <c r="O6" s="97">
        <v>7</v>
      </c>
      <c r="P6" s="97">
        <v>7</v>
      </c>
      <c r="Q6" s="97">
        <v>6</v>
      </c>
      <c r="R6" s="97">
        <v>8</v>
      </c>
      <c r="S6" s="97">
        <v>7</v>
      </c>
      <c r="T6" s="97">
        <v>7</v>
      </c>
      <c r="U6" s="97">
        <v>7</v>
      </c>
      <c r="V6" s="97">
        <v>7</v>
      </c>
      <c r="W6" s="97">
        <v>7</v>
      </c>
      <c r="X6" s="97">
        <v>7</v>
      </c>
      <c r="Y6" s="97">
        <v>7</v>
      </c>
      <c r="Z6" s="97">
        <v>7</v>
      </c>
      <c r="AA6" s="97">
        <v>7</v>
      </c>
      <c r="AB6" s="97">
        <v>8</v>
      </c>
      <c r="AC6" s="97">
        <v>8</v>
      </c>
      <c r="AD6" s="97">
        <v>8</v>
      </c>
      <c r="AE6" s="97">
        <v>8</v>
      </c>
      <c r="AF6" s="97">
        <v>8</v>
      </c>
      <c r="AG6" s="97">
        <f>SUM(C6:AF6)</f>
        <v>215</v>
      </c>
      <c r="AH6" s="97">
        <f>AVERAGE(C6:AF6)</f>
        <v>7.166666666666667</v>
      </c>
    </row>
    <row r="7" spans="2:34" x14ac:dyDescent="0.35">
      <c r="B7" s="97" t="s">
        <v>161</v>
      </c>
      <c r="C7" s="97">
        <v>8</v>
      </c>
      <c r="D7" s="97">
        <v>8</v>
      </c>
      <c r="E7" s="97">
        <v>8</v>
      </c>
      <c r="F7" s="97">
        <v>8</v>
      </c>
      <c r="G7" s="97">
        <v>8</v>
      </c>
      <c r="H7" s="97">
        <v>8</v>
      </c>
      <c r="I7" s="97">
        <v>8</v>
      </c>
      <c r="J7" s="97">
        <v>8</v>
      </c>
      <c r="K7" s="97">
        <v>8</v>
      </c>
      <c r="L7" s="97">
        <v>8</v>
      </c>
      <c r="M7" s="97">
        <v>8</v>
      </c>
      <c r="N7" s="97">
        <v>8</v>
      </c>
      <c r="O7" s="97">
        <v>8</v>
      </c>
      <c r="P7" s="97">
        <v>8</v>
      </c>
      <c r="Q7" s="97">
        <v>7</v>
      </c>
      <c r="R7" s="97">
        <v>7</v>
      </c>
      <c r="S7" s="97">
        <v>6</v>
      </c>
      <c r="T7" s="97">
        <v>6</v>
      </c>
      <c r="U7" s="97">
        <v>6</v>
      </c>
      <c r="V7" s="97">
        <v>8</v>
      </c>
      <c r="W7" s="97">
        <v>8</v>
      </c>
      <c r="X7" s="97">
        <v>8</v>
      </c>
      <c r="Y7" s="97">
        <v>8</v>
      </c>
      <c r="Z7" s="97">
        <v>8</v>
      </c>
      <c r="AA7" s="97">
        <v>8</v>
      </c>
      <c r="AB7" s="97">
        <v>6</v>
      </c>
      <c r="AC7" s="97">
        <v>7</v>
      </c>
      <c r="AD7" s="97">
        <v>7</v>
      </c>
      <c r="AE7" s="97">
        <v>7</v>
      </c>
      <c r="AF7" s="97">
        <v>7</v>
      </c>
      <c r="AG7" s="97">
        <f>SUM(C7:AF7)</f>
        <v>226</v>
      </c>
      <c r="AH7" s="97">
        <f>AVERAGE(C7:AF7)</f>
        <v>7.5333333333333332</v>
      </c>
    </row>
    <row r="8" spans="2:34" x14ac:dyDescent="0.35">
      <c r="B8" s="97" t="s">
        <v>244</v>
      </c>
      <c r="C8" s="97">
        <v>1</v>
      </c>
      <c r="D8" s="97">
        <v>3</v>
      </c>
      <c r="E8" s="97">
        <v>2</v>
      </c>
      <c r="F8" s="97">
        <v>3</v>
      </c>
      <c r="G8" s="97">
        <v>3</v>
      </c>
      <c r="H8" s="97">
        <v>2</v>
      </c>
      <c r="I8" s="97">
        <v>2</v>
      </c>
      <c r="J8" s="97">
        <v>4</v>
      </c>
      <c r="K8" s="141">
        <v>1</v>
      </c>
      <c r="L8" s="97">
        <v>3</v>
      </c>
      <c r="M8" s="97">
        <v>1</v>
      </c>
      <c r="N8" s="97">
        <v>1</v>
      </c>
      <c r="O8" s="97">
        <v>1</v>
      </c>
      <c r="P8" s="97">
        <v>2</v>
      </c>
      <c r="Q8" s="97">
        <v>5</v>
      </c>
      <c r="R8" s="97">
        <v>6</v>
      </c>
      <c r="S8" s="97">
        <v>5</v>
      </c>
      <c r="T8" s="97">
        <v>5</v>
      </c>
      <c r="U8" s="97">
        <v>5</v>
      </c>
      <c r="V8" s="97">
        <v>2</v>
      </c>
      <c r="W8" s="97">
        <v>1</v>
      </c>
      <c r="X8" s="97">
        <v>1</v>
      </c>
      <c r="Y8" s="97">
        <v>1</v>
      </c>
      <c r="Z8" s="97">
        <v>1</v>
      </c>
      <c r="AA8" s="97">
        <v>1</v>
      </c>
      <c r="AB8" s="97">
        <v>5</v>
      </c>
      <c r="AC8" s="97">
        <v>4</v>
      </c>
      <c r="AD8" s="97">
        <v>4</v>
      </c>
      <c r="AE8" s="97">
        <v>4</v>
      </c>
      <c r="AF8" s="97">
        <v>4</v>
      </c>
      <c r="AG8" s="97">
        <f>SUM(C8:AF8)</f>
        <v>83</v>
      </c>
      <c r="AH8" s="97">
        <f>AVERAGE(C8:AF8)</f>
        <v>2.7666666666666666</v>
      </c>
    </row>
    <row r="9" spans="2:34" x14ac:dyDescent="0.35">
      <c r="B9" s="97" t="s">
        <v>245</v>
      </c>
      <c r="C9" s="97">
        <v>3</v>
      </c>
      <c r="D9" s="97">
        <v>4</v>
      </c>
      <c r="E9" s="97">
        <v>4</v>
      </c>
      <c r="F9" s="97">
        <v>4</v>
      </c>
      <c r="G9" s="97">
        <v>4</v>
      </c>
      <c r="H9" s="97">
        <v>3</v>
      </c>
      <c r="I9" s="97">
        <v>3</v>
      </c>
      <c r="J9" s="97">
        <v>3</v>
      </c>
      <c r="K9" s="141">
        <v>3</v>
      </c>
      <c r="L9" s="97">
        <v>4</v>
      </c>
      <c r="M9" s="97">
        <v>6</v>
      </c>
      <c r="N9" s="97">
        <v>6</v>
      </c>
      <c r="O9" s="97">
        <v>3</v>
      </c>
      <c r="P9" s="97">
        <v>3</v>
      </c>
      <c r="Q9" s="97">
        <v>4</v>
      </c>
      <c r="R9" s="97">
        <v>5</v>
      </c>
      <c r="S9" s="97">
        <v>3</v>
      </c>
      <c r="T9" s="97">
        <v>3</v>
      </c>
      <c r="U9" s="97">
        <v>3</v>
      </c>
      <c r="V9" s="97">
        <v>3</v>
      </c>
      <c r="W9" s="97">
        <v>6</v>
      </c>
      <c r="X9" s="97">
        <v>6</v>
      </c>
      <c r="Y9" s="97">
        <v>6</v>
      </c>
      <c r="Z9" s="97">
        <v>6</v>
      </c>
      <c r="AA9" s="97">
        <v>6</v>
      </c>
      <c r="AB9" s="97">
        <v>4</v>
      </c>
      <c r="AC9" s="97">
        <v>5</v>
      </c>
      <c r="AD9" s="97">
        <v>5</v>
      </c>
      <c r="AE9" s="97">
        <v>5</v>
      </c>
      <c r="AF9" s="97">
        <v>5</v>
      </c>
      <c r="AG9" s="97">
        <f>SUM(C9:AF9)</f>
        <v>128</v>
      </c>
      <c r="AH9" s="97">
        <f>AVERAGE(C9:AF9)</f>
        <v>4.2666666666666666</v>
      </c>
    </row>
    <row r="10" spans="2:34" x14ac:dyDescent="0.35">
      <c r="B10" s="97" t="s">
        <v>246</v>
      </c>
      <c r="C10" s="97">
        <v>6</v>
      </c>
      <c r="D10" s="97">
        <v>6</v>
      </c>
      <c r="E10" s="97">
        <v>5</v>
      </c>
      <c r="F10" s="97">
        <v>6</v>
      </c>
      <c r="G10" s="97">
        <v>5</v>
      </c>
      <c r="H10" s="97">
        <v>4</v>
      </c>
      <c r="I10" s="97">
        <v>4</v>
      </c>
      <c r="J10" s="97">
        <v>5</v>
      </c>
      <c r="K10" s="141">
        <v>4</v>
      </c>
      <c r="L10" s="97">
        <v>1</v>
      </c>
      <c r="M10" s="97">
        <v>5</v>
      </c>
      <c r="N10" s="97">
        <v>5</v>
      </c>
      <c r="O10" s="97">
        <v>2</v>
      </c>
      <c r="P10" s="97">
        <v>1</v>
      </c>
      <c r="Q10" s="97">
        <v>3</v>
      </c>
      <c r="R10" s="97">
        <v>4</v>
      </c>
      <c r="S10" s="97">
        <v>4</v>
      </c>
      <c r="T10" s="97">
        <v>4</v>
      </c>
      <c r="U10" s="97">
        <v>4</v>
      </c>
      <c r="V10" s="97">
        <v>1</v>
      </c>
      <c r="W10" s="97">
        <v>5</v>
      </c>
      <c r="X10" s="97">
        <v>5</v>
      </c>
      <c r="Y10" s="97">
        <v>5</v>
      </c>
      <c r="Z10" s="97">
        <v>5</v>
      </c>
      <c r="AA10" s="97">
        <v>5</v>
      </c>
      <c r="AB10" s="97">
        <v>1</v>
      </c>
      <c r="AC10" s="97">
        <v>6</v>
      </c>
      <c r="AD10" s="97">
        <v>6</v>
      </c>
      <c r="AE10" s="97">
        <v>6</v>
      </c>
      <c r="AF10" s="97">
        <v>6</v>
      </c>
      <c r="AG10" s="97">
        <f>SUM(C10:AF10)</f>
        <v>129</v>
      </c>
      <c r="AH10" s="97">
        <f>AVERAGE(C10:AF10)</f>
        <v>4.3</v>
      </c>
    </row>
    <row r="11" spans="2:34" x14ac:dyDescent="0.35">
      <c r="B11" s="97" t="s">
        <v>247</v>
      </c>
      <c r="C11" s="97">
        <v>4</v>
      </c>
      <c r="D11" s="97">
        <v>5</v>
      </c>
      <c r="E11" s="97">
        <v>6</v>
      </c>
      <c r="F11" s="97">
        <v>5</v>
      </c>
      <c r="G11" s="97">
        <v>6</v>
      </c>
      <c r="H11" s="97">
        <v>5</v>
      </c>
      <c r="I11" s="97">
        <v>5</v>
      </c>
      <c r="J11" s="97">
        <v>6</v>
      </c>
      <c r="K11" s="141">
        <v>5</v>
      </c>
      <c r="L11" s="97">
        <v>6</v>
      </c>
      <c r="M11" s="97">
        <v>3</v>
      </c>
      <c r="N11" s="97">
        <v>3</v>
      </c>
      <c r="O11" s="97">
        <v>4</v>
      </c>
      <c r="P11" s="97">
        <v>5</v>
      </c>
      <c r="Q11" s="97">
        <v>8</v>
      </c>
      <c r="R11" s="97">
        <v>3</v>
      </c>
      <c r="S11" s="97">
        <v>8</v>
      </c>
      <c r="T11" s="97">
        <v>8</v>
      </c>
      <c r="U11" s="97">
        <v>8</v>
      </c>
      <c r="V11" s="97">
        <v>5</v>
      </c>
      <c r="W11" s="97">
        <v>3</v>
      </c>
      <c r="X11" s="97">
        <v>3</v>
      </c>
      <c r="Y11" s="97">
        <v>3</v>
      </c>
      <c r="Z11" s="97">
        <v>3</v>
      </c>
      <c r="AA11" s="97">
        <v>3</v>
      </c>
      <c r="AB11" s="97">
        <v>7</v>
      </c>
      <c r="AC11" s="97">
        <v>1</v>
      </c>
      <c r="AD11" s="97">
        <v>1</v>
      </c>
      <c r="AE11" s="97">
        <v>1</v>
      </c>
      <c r="AF11" s="97">
        <v>1</v>
      </c>
      <c r="AG11" s="97">
        <f>SUM(C11:AF11)</f>
        <v>134</v>
      </c>
      <c r="AH11" s="97">
        <f>AVERAGE(C11:AF11)</f>
        <v>4.4666666666666668</v>
      </c>
    </row>
    <row r="12" spans="2:34" x14ac:dyDescent="0.35">
      <c r="B12" s="97" t="s">
        <v>248</v>
      </c>
      <c r="C12" s="97">
        <v>5</v>
      </c>
      <c r="D12" s="97">
        <v>2</v>
      </c>
      <c r="E12" s="97">
        <v>1</v>
      </c>
      <c r="F12" s="97">
        <v>2</v>
      </c>
      <c r="G12" s="97">
        <v>2</v>
      </c>
      <c r="H12" s="97">
        <v>6</v>
      </c>
      <c r="I12" s="97">
        <v>6</v>
      </c>
      <c r="J12" s="97">
        <v>2</v>
      </c>
      <c r="K12" s="141">
        <v>6</v>
      </c>
      <c r="L12" s="97">
        <v>5</v>
      </c>
      <c r="M12" s="97">
        <v>4</v>
      </c>
      <c r="N12" s="97">
        <v>4</v>
      </c>
      <c r="O12" s="97">
        <v>5</v>
      </c>
      <c r="P12" s="97">
        <v>4</v>
      </c>
      <c r="Q12" s="97">
        <v>2</v>
      </c>
      <c r="R12" s="97">
        <v>2</v>
      </c>
      <c r="S12" s="97">
        <v>1</v>
      </c>
      <c r="T12" s="97">
        <v>1</v>
      </c>
      <c r="U12" s="97">
        <v>1</v>
      </c>
      <c r="V12" s="97">
        <v>4</v>
      </c>
      <c r="W12" s="97">
        <v>4</v>
      </c>
      <c r="X12" s="97">
        <v>4</v>
      </c>
      <c r="Y12" s="97">
        <v>4</v>
      </c>
      <c r="Z12" s="97">
        <v>4</v>
      </c>
      <c r="AA12" s="97">
        <v>4</v>
      </c>
      <c r="AB12" s="97">
        <v>3</v>
      </c>
      <c r="AC12" s="97">
        <v>2</v>
      </c>
      <c r="AD12" s="97">
        <v>2</v>
      </c>
      <c r="AE12" s="97">
        <v>2</v>
      </c>
      <c r="AF12" s="97">
        <v>2</v>
      </c>
      <c r="AG12" s="97">
        <f>SUM(C12:AF12)</f>
        <v>96</v>
      </c>
      <c r="AH12" s="97">
        <f>AVERAGE(C12:AF12)</f>
        <v>3.2</v>
      </c>
    </row>
    <row r="13" spans="2:34" x14ac:dyDescent="0.35">
      <c r="B13" s="97" t="s">
        <v>249</v>
      </c>
      <c r="C13" s="97">
        <v>2</v>
      </c>
      <c r="D13" s="97">
        <v>1</v>
      </c>
      <c r="E13" s="97">
        <v>3</v>
      </c>
      <c r="F13" s="97">
        <v>1</v>
      </c>
      <c r="G13" s="97">
        <v>1</v>
      </c>
      <c r="H13" s="97">
        <v>1</v>
      </c>
      <c r="I13" s="97">
        <v>1</v>
      </c>
      <c r="J13" s="97">
        <v>1</v>
      </c>
      <c r="K13" s="141">
        <v>2</v>
      </c>
      <c r="L13" s="97">
        <v>2</v>
      </c>
      <c r="M13" s="97">
        <v>2</v>
      </c>
      <c r="N13" s="97">
        <v>2</v>
      </c>
      <c r="O13" s="97">
        <v>6</v>
      </c>
      <c r="P13" s="97">
        <v>6</v>
      </c>
      <c r="Q13" s="97">
        <v>1</v>
      </c>
      <c r="R13" s="97">
        <v>1</v>
      </c>
      <c r="S13" s="97">
        <v>2</v>
      </c>
      <c r="T13" s="97">
        <v>2</v>
      </c>
      <c r="U13" s="97">
        <v>2</v>
      </c>
      <c r="V13" s="97">
        <v>6</v>
      </c>
      <c r="W13" s="97">
        <v>2</v>
      </c>
      <c r="X13" s="97">
        <v>2</v>
      </c>
      <c r="Y13" s="97">
        <v>2</v>
      </c>
      <c r="Z13" s="97">
        <v>2</v>
      </c>
      <c r="AA13" s="97">
        <v>2</v>
      </c>
      <c r="AB13" s="97">
        <v>2</v>
      </c>
      <c r="AC13" s="97">
        <v>3</v>
      </c>
      <c r="AD13" s="97">
        <v>3</v>
      </c>
      <c r="AE13" s="97">
        <v>3</v>
      </c>
      <c r="AF13" s="97">
        <v>3</v>
      </c>
      <c r="AG13" s="97">
        <f>SUM(C13:AF13)</f>
        <v>69</v>
      </c>
      <c r="AH13" s="97">
        <f>AVERAGE(C13:AF13)</f>
        <v>2.2999999999999998</v>
      </c>
    </row>
    <row r="14" spans="2:34" x14ac:dyDescent="0.35">
      <c r="B14" s="97" t="s">
        <v>55</v>
      </c>
      <c r="C14" s="97">
        <f>SUM(C6:C13)</f>
        <v>36</v>
      </c>
      <c r="D14" s="97">
        <f>SUM(D6:D13)</f>
        <v>36</v>
      </c>
      <c r="E14" s="97">
        <f>SUM(E6:E13)</f>
        <v>36</v>
      </c>
      <c r="F14" s="97">
        <f>SUM(F6:F13)</f>
        <v>36</v>
      </c>
      <c r="G14" s="97">
        <f>SUM(G6:G13)</f>
        <v>36</v>
      </c>
      <c r="H14" s="97">
        <f>SUM(H6:H13)</f>
        <v>36</v>
      </c>
      <c r="I14" s="97">
        <f>SUM(I6:I13)</f>
        <v>36</v>
      </c>
      <c r="J14" s="97">
        <f>SUM(J6:J13)</f>
        <v>36</v>
      </c>
      <c r="K14" s="97">
        <f>SUM(K6:K13)</f>
        <v>36</v>
      </c>
      <c r="L14" s="97">
        <f>SUM(L6:L13)</f>
        <v>36</v>
      </c>
      <c r="M14" s="97">
        <f>SUM(M6:M13)</f>
        <v>36</v>
      </c>
      <c r="N14" s="97">
        <f>SUM(N6:N13)</f>
        <v>36</v>
      </c>
      <c r="O14" s="97">
        <f>SUM(O6:O13)</f>
        <v>36</v>
      </c>
      <c r="P14" s="97">
        <f>SUM(P6:P13)</f>
        <v>36</v>
      </c>
      <c r="Q14" s="97">
        <f>SUM(Q6:Q13)</f>
        <v>36</v>
      </c>
      <c r="R14" s="97">
        <f>SUM(R6:R13)</f>
        <v>36</v>
      </c>
      <c r="S14" s="97">
        <f>SUM(S6:S13)</f>
        <v>36</v>
      </c>
      <c r="T14" s="97">
        <f>SUM(T6:T13)</f>
        <v>36</v>
      </c>
      <c r="U14" s="97">
        <f>SUM(U6:U13)</f>
        <v>36</v>
      </c>
      <c r="V14" s="97">
        <f>SUM(V6:V13)</f>
        <v>36</v>
      </c>
      <c r="W14" s="97">
        <f>SUM(W6:W13)</f>
        <v>36</v>
      </c>
      <c r="X14" s="97">
        <f>SUM(X6:X13)</f>
        <v>36</v>
      </c>
      <c r="Y14" s="97">
        <f>SUM(Y6:Y13)</f>
        <v>36</v>
      </c>
      <c r="Z14" s="97">
        <f>SUM(Z6:Z13)</f>
        <v>36</v>
      </c>
      <c r="AA14" s="97">
        <f>SUM(AA6:AA13)</f>
        <v>36</v>
      </c>
      <c r="AB14" s="97">
        <f>SUM(AB6:AB13)</f>
        <v>36</v>
      </c>
      <c r="AC14" s="97">
        <f>SUM(AC6:AC13)</f>
        <v>36</v>
      </c>
      <c r="AD14" s="97">
        <f>SUM(AD6:AD13)</f>
        <v>36</v>
      </c>
      <c r="AE14" s="97">
        <f>SUM(AE6:AE13)</f>
        <v>36</v>
      </c>
      <c r="AF14" s="97">
        <f>SUM(AF6:AF13)</f>
        <v>36</v>
      </c>
      <c r="AG14" s="97">
        <f>SUM(C14:AF14)</f>
        <v>1080</v>
      </c>
    </row>
    <row r="17" spans="2:14" x14ac:dyDescent="0.35">
      <c r="E17" s="58" t="s">
        <v>250</v>
      </c>
    </row>
    <row r="19" spans="2:14" ht="14.5" customHeight="1" x14ac:dyDescent="0.35">
      <c r="B19" s="142" t="s">
        <v>88</v>
      </c>
      <c r="C19" s="143" t="s">
        <v>251</v>
      </c>
      <c r="D19" s="144"/>
      <c r="E19" s="144"/>
      <c r="F19" s="144"/>
      <c r="G19" s="144"/>
      <c r="H19" s="145"/>
      <c r="I19" s="146" t="s">
        <v>252</v>
      </c>
      <c r="J19" s="146" t="s">
        <v>268</v>
      </c>
      <c r="K19" s="139" t="s">
        <v>253</v>
      </c>
    </row>
    <row r="20" spans="2:14" x14ac:dyDescent="0.35">
      <c r="B20" s="147"/>
      <c r="C20" s="140" t="s">
        <v>1</v>
      </c>
      <c r="D20" s="140" t="s">
        <v>2</v>
      </c>
      <c r="E20" s="140" t="s">
        <v>3</v>
      </c>
      <c r="F20" s="140" t="s">
        <v>130</v>
      </c>
      <c r="G20" s="140" t="s">
        <v>131</v>
      </c>
      <c r="H20" s="148" t="s">
        <v>132</v>
      </c>
      <c r="I20" s="149"/>
      <c r="J20" s="149"/>
      <c r="K20" s="139"/>
    </row>
    <row r="21" spans="2:14" x14ac:dyDescent="0.35">
      <c r="B21" s="97" t="s">
        <v>59</v>
      </c>
      <c r="C21" s="55">
        <v>19.05</v>
      </c>
      <c r="D21" s="55">
        <v>19.7</v>
      </c>
      <c r="E21" s="55">
        <v>38.82</v>
      </c>
      <c r="F21" s="55">
        <v>38.99</v>
      </c>
      <c r="G21" s="55">
        <v>39.39</v>
      </c>
      <c r="H21" s="17">
        <v>40.17</v>
      </c>
      <c r="I21" s="55">
        <v>39.39</v>
      </c>
      <c r="J21" s="55">
        <v>19.05</v>
      </c>
      <c r="K21" s="55">
        <f>I21-J21</f>
        <v>20.34</v>
      </c>
    </row>
    <row r="22" spans="2:14" ht="14.5" customHeight="1" x14ac:dyDescent="0.35">
      <c r="B22" s="97" t="s">
        <v>161</v>
      </c>
      <c r="C22" s="55">
        <v>17.64</v>
      </c>
      <c r="D22" s="55">
        <v>19.309999999999999</v>
      </c>
      <c r="E22" s="55">
        <v>20.14</v>
      </c>
      <c r="F22" s="55">
        <v>21.28</v>
      </c>
      <c r="G22" s="55">
        <v>24.57</v>
      </c>
      <c r="H22" s="17">
        <v>27.28</v>
      </c>
      <c r="I22" s="55">
        <f>H22</f>
        <v>27.28</v>
      </c>
      <c r="J22" s="55">
        <f>C22</f>
        <v>17.64</v>
      </c>
      <c r="K22" s="55">
        <f>I22-J22</f>
        <v>9.64</v>
      </c>
    </row>
    <row r="23" spans="2:14" x14ac:dyDescent="0.35">
      <c r="B23" s="97" t="s">
        <v>244</v>
      </c>
      <c r="C23" s="55">
        <v>50.073</v>
      </c>
      <c r="D23" s="55">
        <v>50.12</v>
      </c>
      <c r="E23" s="55">
        <v>50.17</v>
      </c>
      <c r="F23" s="55">
        <v>50.27</v>
      </c>
      <c r="G23" s="55">
        <v>50.42</v>
      </c>
      <c r="H23" s="17">
        <v>50.49</v>
      </c>
      <c r="I23" s="97">
        <f>H23</f>
        <v>50.49</v>
      </c>
      <c r="J23" s="55">
        <f>C23</f>
        <v>50.073</v>
      </c>
      <c r="K23" s="55">
        <f>I23-J23</f>
        <v>0.41700000000000159</v>
      </c>
    </row>
    <row r="24" spans="2:14" x14ac:dyDescent="0.35">
      <c r="B24" s="97" t="s">
        <v>254</v>
      </c>
      <c r="C24" s="55">
        <v>64.739999999999995</v>
      </c>
      <c r="D24" s="55">
        <v>62.57</v>
      </c>
      <c r="E24" s="55">
        <v>62.4</v>
      </c>
      <c r="F24" s="55">
        <v>61.74</v>
      </c>
      <c r="G24" s="55">
        <v>60.27</v>
      </c>
      <c r="H24" s="17">
        <v>57.52</v>
      </c>
      <c r="I24" s="55">
        <f>C24</f>
        <v>64.739999999999995</v>
      </c>
      <c r="J24" s="55">
        <f>H24</f>
        <v>57.52</v>
      </c>
      <c r="K24" s="55">
        <f>I24-J24</f>
        <v>7.2199999999999918</v>
      </c>
    </row>
    <row r="25" spans="2:14" x14ac:dyDescent="0.35">
      <c r="B25" s="97" t="s">
        <v>255</v>
      </c>
      <c r="C25" s="55">
        <v>3.12</v>
      </c>
      <c r="D25" s="55">
        <v>4.2</v>
      </c>
      <c r="E25" s="55">
        <v>5.15</v>
      </c>
      <c r="F25" s="55">
        <v>5.4</v>
      </c>
      <c r="G25" s="55">
        <v>5.68</v>
      </c>
      <c r="H25" s="17">
        <v>6.08</v>
      </c>
      <c r="I25" s="55">
        <f>H25</f>
        <v>6.08</v>
      </c>
      <c r="J25" s="55">
        <f>C25</f>
        <v>3.12</v>
      </c>
      <c r="K25" s="55">
        <f>I25-J25</f>
        <v>2.96</v>
      </c>
    </row>
    <row r="26" spans="2:14" x14ac:dyDescent="0.35">
      <c r="B26" s="97" t="s">
        <v>256</v>
      </c>
      <c r="C26" s="55">
        <v>14.05</v>
      </c>
      <c r="D26" s="55">
        <v>13.48</v>
      </c>
      <c r="E26" s="55">
        <v>8.8000000000000007</v>
      </c>
      <c r="F26" s="55">
        <v>7.61</v>
      </c>
      <c r="G26" s="55">
        <v>7.7</v>
      </c>
      <c r="H26" s="17">
        <v>5.8</v>
      </c>
      <c r="I26" s="55">
        <f>C26</f>
        <v>14.05</v>
      </c>
      <c r="J26" s="55">
        <f>H26</f>
        <v>5.8</v>
      </c>
      <c r="K26" s="55">
        <f>I26-J26</f>
        <v>8.25</v>
      </c>
    </row>
    <row r="27" spans="2:14" x14ac:dyDescent="0.35">
      <c r="B27" s="97" t="s">
        <v>247</v>
      </c>
      <c r="C27" s="55">
        <v>4.55</v>
      </c>
      <c r="D27" s="55">
        <v>4.37</v>
      </c>
      <c r="E27" s="55">
        <v>3.53</v>
      </c>
      <c r="F27" s="55">
        <v>3.13</v>
      </c>
      <c r="G27" s="55">
        <v>3.13</v>
      </c>
      <c r="H27" s="17">
        <v>2.25</v>
      </c>
      <c r="I27" s="55">
        <f>C27</f>
        <v>4.55</v>
      </c>
      <c r="J27" s="55">
        <f>H27</f>
        <v>2.25</v>
      </c>
      <c r="K27" s="55">
        <f>I27-J27</f>
        <v>2.2999999999999998</v>
      </c>
      <c r="N27" s="52" t="s">
        <v>257</v>
      </c>
    </row>
    <row r="28" spans="2:14" x14ac:dyDescent="0.35">
      <c r="B28" s="97" t="s">
        <v>246</v>
      </c>
      <c r="C28" s="55">
        <v>4.78</v>
      </c>
      <c r="D28" s="55">
        <v>4.32</v>
      </c>
      <c r="E28" s="55">
        <v>3.85</v>
      </c>
      <c r="F28" s="55">
        <v>3.32</v>
      </c>
      <c r="G28" s="55">
        <v>2.8</v>
      </c>
      <c r="H28" s="17">
        <v>1.9</v>
      </c>
      <c r="I28" s="55">
        <f>C28</f>
        <v>4.78</v>
      </c>
      <c r="J28" s="55">
        <f>H28</f>
        <v>1.9</v>
      </c>
      <c r="K28" s="55">
        <f>I28-J28</f>
        <v>2.8800000000000003</v>
      </c>
    </row>
    <row r="29" spans="2:14" x14ac:dyDescent="0.35">
      <c r="B29" s="97" t="s">
        <v>248</v>
      </c>
      <c r="C29" s="55">
        <v>4.3499999999999996</v>
      </c>
      <c r="D29" s="55">
        <v>3.67</v>
      </c>
      <c r="E29" s="55">
        <v>3.43</v>
      </c>
      <c r="F29" s="55">
        <v>3.2</v>
      </c>
      <c r="G29" s="55">
        <v>3.2</v>
      </c>
      <c r="H29" s="17">
        <v>3.15</v>
      </c>
      <c r="I29" s="55">
        <f>C29</f>
        <v>4.3499999999999996</v>
      </c>
      <c r="J29" s="55">
        <f>H29</f>
        <v>3.15</v>
      </c>
      <c r="K29" s="55">
        <f>I29-J29</f>
        <v>1.1999999999999997</v>
      </c>
    </row>
    <row r="30" spans="2:14" x14ac:dyDescent="0.35">
      <c r="B30" s="97" t="s">
        <v>249</v>
      </c>
      <c r="C30" s="55">
        <v>4.5199999999999996</v>
      </c>
      <c r="D30" s="55">
        <v>4.3499999999999996</v>
      </c>
      <c r="E30" s="55">
        <v>3.82</v>
      </c>
      <c r="F30" s="55">
        <v>2.97</v>
      </c>
      <c r="G30" s="55">
        <v>2.75</v>
      </c>
      <c r="H30" s="17">
        <v>2.6</v>
      </c>
      <c r="I30" s="55">
        <f>C30</f>
        <v>4.5199999999999996</v>
      </c>
      <c r="J30" s="55">
        <f>H30</f>
        <v>2.6</v>
      </c>
      <c r="K30" s="55">
        <f>I30-J30</f>
        <v>1.9199999999999995</v>
      </c>
    </row>
    <row r="33" spans="1:18" ht="14" customHeight="1" x14ac:dyDescent="0.35">
      <c r="A33" s="150"/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</row>
    <row r="34" spans="1:18" x14ac:dyDescent="0.35">
      <c r="B34" s="142" t="s">
        <v>88</v>
      </c>
      <c r="C34" s="146" t="s">
        <v>258</v>
      </c>
      <c r="D34" s="146" t="s">
        <v>259</v>
      </c>
      <c r="E34" s="143" t="s">
        <v>260</v>
      </c>
      <c r="F34" s="145"/>
      <c r="G34" s="143" t="s">
        <v>2</v>
      </c>
      <c r="H34" s="145"/>
      <c r="I34" s="143" t="s">
        <v>3</v>
      </c>
      <c r="J34" s="145"/>
      <c r="K34" s="143" t="s">
        <v>130</v>
      </c>
      <c r="L34" s="145"/>
      <c r="M34" s="143" t="s">
        <v>131</v>
      </c>
      <c r="N34" s="145"/>
      <c r="O34" s="143" t="s">
        <v>132</v>
      </c>
      <c r="P34" s="145"/>
      <c r="Q34" s="29"/>
      <c r="R34" s="29"/>
    </row>
    <row r="35" spans="1:18" ht="14.5" customHeight="1" x14ac:dyDescent="0.35">
      <c r="B35" s="151"/>
      <c r="C35" s="152"/>
      <c r="D35" s="152"/>
      <c r="E35" s="146" t="s">
        <v>261</v>
      </c>
      <c r="F35" s="146" t="s">
        <v>262</v>
      </c>
      <c r="G35" s="146" t="s">
        <v>261</v>
      </c>
      <c r="H35" s="146" t="s">
        <v>262</v>
      </c>
      <c r="I35" s="146" t="s">
        <v>261</v>
      </c>
      <c r="J35" s="146" t="s">
        <v>262</v>
      </c>
      <c r="K35" s="146" t="s">
        <v>261</v>
      </c>
      <c r="L35" s="146" t="s">
        <v>262</v>
      </c>
      <c r="M35" s="146" t="s">
        <v>261</v>
      </c>
      <c r="N35" s="146" t="s">
        <v>262</v>
      </c>
      <c r="O35" s="146" t="s">
        <v>261</v>
      </c>
      <c r="P35" s="146" t="s">
        <v>262</v>
      </c>
      <c r="Q35" s="153"/>
      <c r="R35" s="153"/>
    </row>
    <row r="36" spans="1:18" ht="14.5" customHeight="1" x14ac:dyDescent="0.35">
      <c r="B36" s="147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53"/>
      <c r="R36" s="153"/>
    </row>
    <row r="37" spans="1:18" x14ac:dyDescent="0.35">
      <c r="B37" s="97" t="s">
        <v>59</v>
      </c>
      <c r="C37" s="154">
        <f>AH6</f>
        <v>7.166666666666667</v>
      </c>
      <c r="D37" s="97">
        <f>C37/C47</f>
        <v>0.16165413533834588</v>
      </c>
      <c r="E37" s="97">
        <f>(I21-C21)/K21</f>
        <v>1</v>
      </c>
      <c r="F37" s="97">
        <f t="shared" ref="F37:F47" si="0">E37*D37</f>
        <v>0.16165413533834588</v>
      </c>
      <c r="G37" s="97">
        <f>(I21-D21)/K21</f>
        <v>0.96804326450344158</v>
      </c>
      <c r="H37" s="97">
        <f>G37*D37</f>
        <v>0.15648819689341351</v>
      </c>
      <c r="I37" s="97">
        <f>(I21-E21)/K21</f>
        <v>2.8023598820059011E-2</v>
      </c>
      <c r="J37" s="97">
        <f>I37*D37</f>
        <v>4.5301306363253295E-3</v>
      </c>
      <c r="K37" s="97">
        <f>(I21-F21)/K21</f>
        <v>1.9665683382497471E-2</v>
      </c>
      <c r="L37" s="97">
        <f>K37*D37</f>
        <v>3.1790390430353056E-3</v>
      </c>
      <c r="M37" s="97">
        <f>(I21-G21)/K21</f>
        <v>0</v>
      </c>
      <c r="N37" s="97">
        <f>M37*D37</f>
        <v>0</v>
      </c>
      <c r="O37" s="97">
        <f>(I21-H21)/K21</f>
        <v>-3.8348082595870261E-2</v>
      </c>
      <c r="P37" s="97">
        <f>O37*D37</f>
        <v>-6.1991261339188778E-3</v>
      </c>
    </row>
    <row r="38" spans="1:18" x14ac:dyDescent="0.35">
      <c r="B38" s="97" t="s">
        <v>161</v>
      </c>
      <c r="C38" s="154">
        <f>AH7</f>
        <v>7.5333333333333332</v>
      </c>
      <c r="D38" s="97">
        <f>C38/C47</f>
        <v>0.1699248120300752</v>
      </c>
      <c r="E38" s="97">
        <f>(I22-C22)/K22</f>
        <v>1</v>
      </c>
      <c r="F38" s="97">
        <f>E38*D38</f>
        <v>0.1699248120300752</v>
      </c>
      <c r="G38" s="97">
        <f>(I22-D22)/K22</f>
        <v>0.82676348547717859</v>
      </c>
      <c r="H38" s="97">
        <f>G38*D38</f>
        <v>0.14048762986303939</v>
      </c>
      <c r="I38" s="97">
        <f>(I22-E22)/K22</f>
        <v>0.74066390041493779</v>
      </c>
      <c r="J38" s="97">
        <f>I38*D38</f>
        <v>0.12585717405547064</v>
      </c>
      <c r="K38" s="97">
        <f>(I22-F22)/K22</f>
        <v>0.62240663900414939</v>
      </c>
      <c r="L38" s="97">
        <f>K38*D38</f>
        <v>0.10576233113905095</v>
      </c>
      <c r="M38" s="97">
        <f>(I22-G22)/K22</f>
        <v>0.28112033195020752</v>
      </c>
      <c r="N38" s="97">
        <f>M38*D38</f>
        <v>4.7769319564471356E-2</v>
      </c>
      <c r="O38" s="97">
        <f>(I22-H22)/K22</f>
        <v>0</v>
      </c>
      <c r="P38" s="97">
        <f>O38*D38</f>
        <v>0</v>
      </c>
    </row>
    <row r="39" spans="1:18" x14ac:dyDescent="0.35">
      <c r="B39" s="97" t="s">
        <v>244</v>
      </c>
      <c r="C39" s="154">
        <f>AH8</f>
        <v>2.7666666666666666</v>
      </c>
      <c r="D39" s="97">
        <f>C39/C47</f>
        <v>6.2406015037593993E-2</v>
      </c>
      <c r="E39" s="97">
        <f>(I23-C23)/K23</f>
        <v>1</v>
      </c>
      <c r="F39" s="97">
        <f>E39*D39</f>
        <v>6.2406015037593993E-2</v>
      </c>
      <c r="G39" s="97">
        <f>(I23-D23)/K23</f>
        <v>0.88729016786571491</v>
      </c>
      <c r="H39" s="97">
        <f>G39*D39</f>
        <v>5.53722435585371E-2</v>
      </c>
      <c r="I39" s="97">
        <f>(I23-E23)/K23</f>
        <v>0.7673860911270961</v>
      </c>
      <c r="J39" s="97">
        <f>I39*D39</f>
        <v>4.7889507942518034E-2</v>
      </c>
      <c r="K39" s="97">
        <f>(I23-F23)/K23</f>
        <v>0.52757793764987537</v>
      </c>
      <c r="L39" s="97">
        <f>K39*D39</f>
        <v>3.2924036710480949E-2</v>
      </c>
      <c r="M39" s="97">
        <f>(I23-G23)/K23</f>
        <v>0.1678657074340528</v>
      </c>
      <c r="N39" s="97">
        <f>M39*D39</f>
        <v>1.0475829862425852E-2</v>
      </c>
      <c r="O39" s="97">
        <f>(I23-H23)/K23</f>
        <v>0</v>
      </c>
      <c r="P39" s="97">
        <f>O39*D39</f>
        <v>0</v>
      </c>
    </row>
    <row r="40" spans="1:18" x14ac:dyDescent="0.35">
      <c r="B40" s="97" t="s">
        <v>263</v>
      </c>
      <c r="C40" s="154">
        <v>4.2</v>
      </c>
      <c r="D40" s="97">
        <f>C40/C47</f>
        <v>9.4736842105263175E-2</v>
      </c>
      <c r="E40" s="97">
        <f>(I24-C24)/K24</f>
        <v>0</v>
      </c>
      <c r="F40" s="97">
        <f>E40*D40</f>
        <v>0</v>
      </c>
      <c r="G40" s="97">
        <f>(I24-D24)/K24</f>
        <v>0.30055401662049819</v>
      </c>
      <c r="H40" s="97">
        <f>G40*D40</f>
        <v>2.8473538416678781E-2</v>
      </c>
      <c r="I40" s="97">
        <f>(I24-E24)/K24</f>
        <v>0.3240997229916896</v>
      </c>
      <c r="J40" s="97">
        <f>I40*D40</f>
        <v>3.0704184283423232E-2</v>
      </c>
      <c r="K40" s="97">
        <f>(I24-F24)/K24</f>
        <v>0.41551246537396069</v>
      </c>
      <c r="L40" s="97">
        <f>K40*D40</f>
        <v>3.9364338824901549E-2</v>
      </c>
      <c r="M40" s="97">
        <f>(I24-G24)/K24</f>
        <v>0.61911357340720174</v>
      </c>
      <c r="N40" s="97">
        <f>M40*D40</f>
        <v>5.8652864849103335E-2</v>
      </c>
      <c r="O40" s="97">
        <f>(I24-H24)/K24</f>
        <v>1</v>
      </c>
      <c r="P40" s="97">
        <f>O40*D40</f>
        <v>9.4736842105263175E-2</v>
      </c>
    </row>
    <row r="41" spans="1:18" x14ac:dyDescent="0.35">
      <c r="B41" s="97" t="s">
        <v>264</v>
      </c>
      <c r="C41" s="97">
        <v>4.2</v>
      </c>
      <c r="D41" s="97">
        <f>C41/C47</f>
        <v>9.4736842105263175E-2</v>
      </c>
      <c r="E41" s="97">
        <f>(C25-I25)/K25</f>
        <v>-1</v>
      </c>
      <c r="F41" s="97">
        <f>E41*D41</f>
        <v>-9.4736842105263175E-2</v>
      </c>
      <c r="G41" s="97">
        <f>(I25-D25)/K25</f>
        <v>0.63513513513513509</v>
      </c>
      <c r="H41" s="97">
        <f>G41*D41</f>
        <v>6.0170697012802282E-2</v>
      </c>
      <c r="I41" s="97">
        <f>(I25-E25)/K25</f>
        <v>0.31418918918918909</v>
      </c>
      <c r="J41" s="97">
        <f>I41*D41</f>
        <v>2.9765291607396865E-2</v>
      </c>
      <c r="K41" s="97">
        <f>(I25-F25)/K25</f>
        <v>0.22972972972972963</v>
      </c>
      <c r="L41" s="97">
        <f>K41*D41</f>
        <v>2.176386913229018E-2</v>
      </c>
      <c r="M41" s="97">
        <f>(I25-G25)/K25</f>
        <v>0.13513513513513525</v>
      </c>
      <c r="N41" s="97">
        <f>M41*D41</f>
        <v>1.280227596017071E-2</v>
      </c>
      <c r="O41" s="97">
        <f>(I25-H25)/K25</f>
        <v>0</v>
      </c>
      <c r="P41" s="97">
        <f>O41*D41</f>
        <v>0</v>
      </c>
    </row>
    <row r="42" spans="1:18" x14ac:dyDescent="0.35">
      <c r="B42" s="97" t="s">
        <v>265</v>
      </c>
      <c r="C42" s="97">
        <v>4.2</v>
      </c>
      <c r="D42" s="97">
        <f>C42/C47</f>
        <v>9.4736842105263175E-2</v>
      </c>
      <c r="E42" s="97">
        <f>(I26-C26)/K26</f>
        <v>0</v>
      </c>
      <c r="F42" s="97">
        <f>E42*D42</f>
        <v>0</v>
      </c>
      <c r="G42" s="97">
        <f>(I26-D26)/K26</f>
        <v>6.9090909090909119E-2</v>
      </c>
      <c r="H42" s="97">
        <f>G42*D42</f>
        <v>6.5454545454545496E-3</v>
      </c>
      <c r="I42" s="97">
        <f>(I26-E26)/K26</f>
        <v>0.63636363636363635</v>
      </c>
      <c r="J42" s="97">
        <f>I42*D42</f>
        <v>6.0287081339712931E-2</v>
      </c>
      <c r="K42" s="97">
        <f>(I26-F26)/K26</f>
        <v>0.78060606060606064</v>
      </c>
      <c r="L42" s="97">
        <f>K42*D42</f>
        <v>7.3952153110047866E-2</v>
      </c>
      <c r="M42" s="97">
        <f>(I26-G26)/K26</f>
        <v>0.76969696969696977</v>
      </c>
      <c r="N42" s="97">
        <f>M42*D42</f>
        <v>7.2918660287081355E-2</v>
      </c>
      <c r="O42" s="97">
        <f>(I26-H26)/K26</f>
        <v>1</v>
      </c>
      <c r="P42" s="97">
        <f>O42*D42</f>
        <v>9.4736842105263175E-2</v>
      </c>
    </row>
    <row r="43" spans="1:18" x14ac:dyDescent="0.35">
      <c r="B43" s="97" t="s">
        <v>267</v>
      </c>
      <c r="C43" s="154">
        <f>AH10</f>
        <v>4.3</v>
      </c>
      <c r="D43" s="97">
        <f>C43/C47</f>
        <v>9.6992481203007519E-2</v>
      </c>
      <c r="E43" s="97">
        <f>(I27-C27)/K27</f>
        <v>0</v>
      </c>
      <c r="F43" s="97">
        <f>E43*D43</f>
        <v>0</v>
      </c>
      <c r="G43" s="97">
        <f>(I27-D27)/K27</f>
        <v>7.8260869565217273E-2</v>
      </c>
      <c r="H43" s="97">
        <f>G43*D43</f>
        <v>7.5907159202353598E-3</v>
      </c>
      <c r="I43" s="97">
        <f>(I27-E27)/K27</f>
        <v>0.44347826086956527</v>
      </c>
      <c r="J43" s="97">
        <f>I43*D43</f>
        <v>4.3014056881333772E-2</v>
      </c>
      <c r="K43" s="97">
        <f>(I27-F27)/K27</f>
        <v>0.61739130434782608</v>
      </c>
      <c r="L43" s="97">
        <f>K43*D43</f>
        <v>5.9882314481856817E-2</v>
      </c>
      <c r="M43" s="97">
        <f>(I27-G27)/K27</f>
        <v>0.61739130434782608</v>
      </c>
      <c r="N43" s="97">
        <f>M43*D43</f>
        <v>5.9882314481856817E-2</v>
      </c>
      <c r="O43" s="97">
        <f>(I27-H27)/K27</f>
        <v>1</v>
      </c>
      <c r="P43" s="97">
        <f>O43*D43</f>
        <v>9.6992481203007519E-2</v>
      </c>
    </row>
    <row r="44" spans="1:18" x14ac:dyDescent="0.35">
      <c r="B44" s="97" t="s">
        <v>266</v>
      </c>
      <c r="C44" s="154">
        <f>AH11</f>
        <v>4.4666666666666668</v>
      </c>
      <c r="D44" s="97">
        <f>C44/C47</f>
        <v>0.10075187969924813</v>
      </c>
      <c r="E44" s="97">
        <f>(I28-C28)/K28</f>
        <v>0</v>
      </c>
      <c r="F44" s="97">
        <f>E44*D44</f>
        <v>0</v>
      </c>
      <c r="G44" s="97">
        <f>(I28-D28)/K28</f>
        <v>0.15972222222222218</v>
      </c>
      <c r="H44" s="97">
        <f>G44*D44</f>
        <v>1.6092314118629908E-2</v>
      </c>
      <c r="I44" s="97">
        <f>(I28-E28)/K28</f>
        <v>0.32291666666666669</v>
      </c>
      <c r="J44" s="97">
        <f>I44*D44</f>
        <v>3.2534461152882214E-2</v>
      </c>
      <c r="K44" s="97">
        <f>(I28-F28)/K28</f>
        <v>0.50694444444444453</v>
      </c>
      <c r="L44" s="97">
        <f>K44*D44</f>
        <v>5.1075605680868857E-2</v>
      </c>
      <c r="M44" s="97">
        <f>(I28-G28)/K28</f>
        <v>0.68750000000000011</v>
      </c>
      <c r="N44" s="97">
        <f>M44*D44</f>
        <v>6.9266917293233102E-2</v>
      </c>
      <c r="O44" s="97">
        <f>(I28-H28)/K28</f>
        <v>1</v>
      </c>
      <c r="P44" s="97">
        <f>O44*D44</f>
        <v>0.10075187969924813</v>
      </c>
    </row>
    <row r="45" spans="1:18" x14ac:dyDescent="0.35">
      <c r="B45" s="97" t="s">
        <v>248</v>
      </c>
      <c r="C45" s="154">
        <f>AH12</f>
        <v>3.2</v>
      </c>
      <c r="D45" s="97">
        <f>C45/C47</f>
        <v>7.2180451127819567E-2</v>
      </c>
      <c r="E45" s="97">
        <f>(I29-C29)/K29</f>
        <v>0</v>
      </c>
      <c r="F45" s="97">
        <f>E45*D45</f>
        <v>0</v>
      </c>
      <c r="G45" s="97">
        <f>(I29-D29)/K29</f>
        <v>0.56666666666666654</v>
      </c>
      <c r="H45" s="97">
        <f>G45*D45</f>
        <v>4.0902255639097745E-2</v>
      </c>
      <c r="I45" s="97">
        <f>(I29-E29)/K29</f>
        <v>0.76666666666666639</v>
      </c>
      <c r="J45" s="97">
        <f>I45*D45</f>
        <v>5.5338345864661645E-2</v>
      </c>
      <c r="K45" s="97">
        <f>(I29-F29)/K29</f>
        <v>0.95833333333333315</v>
      </c>
      <c r="L45" s="97">
        <f>K45*D45</f>
        <v>6.9172932330827067E-2</v>
      </c>
      <c r="M45" s="97">
        <f>(I29-G29)/K29</f>
        <v>0.95833333333333315</v>
      </c>
      <c r="N45" s="97">
        <f>M45*D45</f>
        <v>6.9172932330827067E-2</v>
      </c>
      <c r="O45" s="97">
        <f>(I29-H29)/K29</f>
        <v>1</v>
      </c>
      <c r="P45" s="97">
        <f>O45*D45</f>
        <v>7.2180451127819567E-2</v>
      </c>
    </row>
    <row r="46" spans="1:18" x14ac:dyDescent="0.35">
      <c r="B46" s="97" t="s">
        <v>249</v>
      </c>
      <c r="C46" s="154">
        <f>AH13</f>
        <v>2.2999999999999998</v>
      </c>
      <c r="D46" s="97">
        <f>C46/C47</f>
        <v>5.1879699248120303E-2</v>
      </c>
      <c r="E46" s="97">
        <f>(I30-C30)/K30</f>
        <v>0</v>
      </c>
      <c r="F46" s="97">
        <f>E46*D46</f>
        <v>0</v>
      </c>
      <c r="G46" s="97">
        <f>(I30-D30)/K30</f>
        <v>8.8541666666666657E-2</v>
      </c>
      <c r="H46" s="97">
        <f>G46*D46</f>
        <v>4.5935150375939846E-3</v>
      </c>
      <c r="I46" s="97">
        <f>(I30-E30)/K30</f>
        <v>0.36458333333333331</v>
      </c>
      <c r="J46" s="97">
        <f>I46*D46</f>
        <v>1.8914473684210526E-2</v>
      </c>
      <c r="K46" s="97">
        <f>(I30-F30)/K30</f>
        <v>0.80729166666666652</v>
      </c>
      <c r="L46" s="97">
        <f>K46*D46</f>
        <v>4.1882048872180444E-2</v>
      </c>
      <c r="M46" s="97">
        <f>(I30-G30)/K30</f>
        <v>0.921875</v>
      </c>
      <c r="N46" s="97">
        <f>M46*D46</f>
        <v>4.7826597744360905E-2</v>
      </c>
      <c r="O46" s="97">
        <f>(I30-H30)/K30</f>
        <v>1</v>
      </c>
      <c r="P46" s="97">
        <f>O46*D46</f>
        <v>5.1879699248120303E-2</v>
      </c>
    </row>
    <row r="47" spans="1:18" x14ac:dyDescent="0.35">
      <c r="B47" s="103" t="s">
        <v>55</v>
      </c>
      <c r="C47" s="154">
        <f>SUM(C37:C46)</f>
        <v>44.333333333333329</v>
      </c>
      <c r="D47" s="64"/>
      <c r="E47" s="64"/>
      <c r="F47" s="97">
        <f>SUM(F37:F46)</f>
        <v>0.29924812030075193</v>
      </c>
      <c r="G47" s="64"/>
      <c r="H47" s="97">
        <f>SUM(H37:H46)</f>
        <v>0.51671656100548258</v>
      </c>
      <c r="I47" s="64"/>
      <c r="J47" s="97">
        <f>SUM(J37:J46)</f>
        <v>0.44883470744793513</v>
      </c>
      <c r="K47" s="64"/>
      <c r="L47" s="97">
        <f>SUM(L37:L46)</f>
        <v>0.49895866932554001</v>
      </c>
      <c r="M47" s="64"/>
      <c r="N47" s="97">
        <f>SUM(N37:N46)</f>
        <v>0.44876771237353053</v>
      </c>
      <c r="O47" s="64"/>
      <c r="P47" s="97">
        <f>SUM(P37:P46)</f>
        <v>0.50507906935480307</v>
      </c>
    </row>
  </sheetData>
  <mergeCells count="30">
    <mergeCell ref="L35:L36"/>
    <mergeCell ref="M35:M36"/>
    <mergeCell ref="N35:N36"/>
    <mergeCell ref="O35:O36"/>
    <mergeCell ref="P35:P36"/>
    <mergeCell ref="K34:L34"/>
    <mergeCell ref="M34:N34"/>
    <mergeCell ref="O34:P34"/>
    <mergeCell ref="E35:E36"/>
    <mergeCell ref="F35:F36"/>
    <mergeCell ref="G35:G36"/>
    <mergeCell ref="H35:H36"/>
    <mergeCell ref="I35:I36"/>
    <mergeCell ref="J35:J36"/>
    <mergeCell ref="K35:K36"/>
    <mergeCell ref="B34:B36"/>
    <mergeCell ref="C34:C36"/>
    <mergeCell ref="D34:D36"/>
    <mergeCell ref="E34:F34"/>
    <mergeCell ref="G34:H34"/>
    <mergeCell ref="I34:J34"/>
    <mergeCell ref="B4:B5"/>
    <mergeCell ref="C4:AF4"/>
    <mergeCell ref="AG4:AG5"/>
    <mergeCell ref="AH4:AH5"/>
    <mergeCell ref="B19:B20"/>
    <mergeCell ref="C19:H19"/>
    <mergeCell ref="I19:I20"/>
    <mergeCell ref="J19:J20"/>
    <mergeCell ref="K19:K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Protein</vt:lpstr>
      <vt:lpstr>Kadar Air</vt:lpstr>
      <vt:lpstr>tekstur</vt:lpstr>
      <vt:lpstr>warna</vt:lpstr>
      <vt:lpstr>orlep rasa</vt:lpstr>
      <vt:lpstr>orlep aroma</vt:lpstr>
      <vt:lpstr>orlep warna</vt:lpstr>
      <vt:lpstr>orlep tekstur</vt:lpstr>
      <vt:lpstr>PERLAKUAN TERBAIK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azam akhmad</cp:lastModifiedBy>
  <dcterms:created xsi:type="dcterms:W3CDTF">2024-11-07T05:41:39Z</dcterms:created>
  <dcterms:modified xsi:type="dcterms:W3CDTF">2026-07-23T23:28:49Z</dcterms:modified>
</cp:coreProperties>
</file>